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6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7.xml" ContentType="application/vnd.openxmlformats-officedocument.drawing+xml"/>
  <Override PartName="/xl/embeddings/oleObject16.bin" ContentType="application/vnd.openxmlformats-officedocument.oleObject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charts/chart2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embeddings/oleObject17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D:\Six Sigma CD\Templates\"/>
    </mc:Choice>
  </mc:AlternateContent>
  <xr:revisionPtr revIDLastSave="0" documentId="13_ncr:40009_{C3084E7B-3845-4FD5-A17C-ADAD3F682D52}" xr6:coauthVersionLast="47" xr6:coauthVersionMax="47" xr10:uidLastSave="{00000000-0000-0000-0000-000000000000}"/>
  <bookViews>
    <workbookView xWindow="-98" yWindow="-98" windowWidth="20715" windowHeight="13155" activeTab="1"/>
  </bookViews>
  <sheets>
    <sheet name="success run theorem" sheetId="10" r:id="rId1"/>
    <sheet name="Sample size Binomial" sheetId="16" r:id="rId2"/>
    <sheet name="Weibayes" sheetId="17" r:id="rId3"/>
    <sheet name="MTBF conf intervals" sheetId="18" r:id="rId4"/>
    <sheet name="stress-strength" sheetId="12" r:id="rId5"/>
    <sheet name="ALT Linear" sheetId="13" r:id="rId6"/>
    <sheet name="ALT Arhenius" sheetId="15" r:id="rId7"/>
    <sheet name="Normal distribution" sheetId="7" r:id="rId8"/>
    <sheet name="Weibull distribution" sheetId="14" r:id="rId9"/>
    <sheet name="Binomial Distribution" sheetId="6" r:id="rId10"/>
    <sheet name="Poisson Distribution" sheetId="5" r:id="rId11"/>
  </sheets>
  <externalReferences>
    <externalReference r:id="rId12"/>
  </externalReferenc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6" l="1"/>
  <c r="C25" i="16" s="1"/>
  <c r="C13" i="16"/>
  <c r="G18" i="10"/>
  <c r="C18" i="10"/>
  <c r="E24" i="18"/>
  <c r="E26" i="18"/>
  <c r="E23" i="18"/>
  <c r="E22" i="18"/>
  <c r="E12" i="18"/>
  <c r="E11" i="18"/>
  <c r="E13" i="18"/>
  <c r="E10" i="18"/>
  <c r="G22" i="17"/>
  <c r="G23" i="17"/>
  <c r="C23" i="17"/>
  <c r="C24" i="17"/>
  <c r="C14" i="16"/>
  <c r="H6" i="15"/>
  <c r="H8" i="15"/>
  <c r="H10" i="15"/>
  <c r="D9" i="14"/>
  <c r="C8" i="13"/>
  <c r="C9" i="13"/>
  <c r="C7" i="13"/>
  <c r="D12" i="12"/>
  <c r="D14" i="12"/>
  <c r="D13" i="12"/>
  <c r="E14" i="6"/>
  <c r="E6" i="6"/>
  <c r="E15" i="7"/>
  <c r="B14" i="7"/>
  <c r="B15" i="7"/>
  <c r="G7" i="5"/>
  <c r="G10" i="5"/>
  <c r="C7" i="5"/>
  <c r="C10" i="5"/>
  <c r="H13" i="15"/>
  <c r="H14" i="15"/>
  <c r="C12" i="13"/>
</calcChain>
</file>

<file path=xl/sharedStrings.xml><?xml version="1.0" encoding="utf-8"?>
<sst xmlns="http://schemas.openxmlformats.org/spreadsheetml/2006/main" count="265" uniqueCount="136">
  <si>
    <t>X</t>
  </si>
  <si>
    <t>Mean</t>
  </si>
  <si>
    <t>Cumulative</t>
  </si>
  <si>
    <t>n</t>
  </si>
  <si>
    <t>p</t>
  </si>
  <si>
    <t>Yes</t>
  </si>
  <si>
    <t>Poisson Distribution</t>
  </si>
  <si>
    <t>Mean (mu)</t>
  </si>
  <si>
    <t>Std.Dev. (sigma)</t>
  </si>
  <si>
    <t>Z</t>
  </si>
  <si>
    <t xml:space="preserve">NORMSDIST(Z) </t>
  </si>
  <si>
    <t>Z to be calculated</t>
  </si>
  <si>
    <t>If Z is known</t>
  </si>
  <si>
    <t>s</t>
  </si>
  <si>
    <t>t</t>
  </si>
  <si>
    <t>No of trials</t>
  </si>
  <si>
    <t>How many 'successes' ?</t>
  </si>
  <si>
    <t>Cumulative:</t>
  </si>
  <si>
    <t>Exact number of successes</t>
  </si>
  <si>
    <t>Throughput Yield</t>
  </si>
  <si>
    <t>Note: Throughput yield is a probability of finding no defect</t>
  </si>
  <si>
    <t>Succes Run Theorem</t>
  </si>
  <si>
    <t>%</t>
  </si>
  <si>
    <t>Rc = reliability at some time “x”</t>
  </si>
  <si>
    <t xml:space="preserve">C = percent confidence ( 90% =&gt; C = 0.9 ) </t>
  </si>
  <si>
    <t>n = sample size</t>
  </si>
  <si>
    <t>Note :  FPH = -100 ln (R)</t>
  </si>
  <si>
    <t>where</t>
  </si>
  <si>
    <t>Reliability "Rc"</t>
  </si>
  <si>
    <t>Sample size</t>
  </si>
  <si>
    <t>Reliability estimate when sample size is given</t>
  </si>
  <si>
    <t xml:space="preserve">Reliability "Rc" </t>
  </si>
  <si>
    <t>Sample Size n (given)</t>
  </si>
  <si>
    <t>Confidence Level "Cx100"</t>
  </si>
  <si>
    <t>Average</t>
  </si>
  <si>
    <t>Strength</t>
  </si>
  <si>
    <t>Safety Margin</t>
  </si>
  <si>
    <t>Loading Roughness</t>
  </si>
  <si>
    <t>Reliability per load application</t>
  </si>
  <si>
    <t>Load (Stress)</t>
  </si>
  <si>
    <t>&lt;-Input</t>
  </si>
  <si>
    <t>Accelerated Life Testing</t>
  </si>
  <si>
    <t>Acceleration Factor</t>
  </si>
  <si>
    <r>
      <t>MTTF</t>
    </r>
    <r>
      <rPr>
        <vertAlign val="subscript"/>
        <sz val="16"/>
        <rFont val="Arial"/>
        <family val="2"/>
      </rPr>
      <t>s</t>
    </r>
  </si>
  <si>
    <r>
      <t>l</t>
    </r>
    <r>
      <rPr>
        <vertAlign val="subscript"/>
        <sz val="16"/>
        <rFont val="Arial"/>
        <family val="2"/>
      </rPr>
      <t>s</t>
    </r>
  </si>
  <si>
    <t xml:space="preserve">b </t>
  </si>
  <si>
    <t>Time t</t>
  </si>
  <si>
    <t>Reliability at time t</t>
  </si>
  <si>
    <r>
      <t xml:space="preserve">Location Parameter </t>
    </r>
    <r>
      <rPr>
        <sz val="20"/>
        <color indexed="12"/>
        <rFont val="Symbol"/>
        <family val="1"/>
        <charset val="2"/>
      </rPr>
      <t>d</t>
    </r>
  </si>
  <si>
    <t>Reliability calculation using Weibull Distribution</t>
  </si>
  <si>
    <t>Notes</t>
  </si>
  <si>
    <r>
      <t xml:space="preserve">Scale parameter </t>
    </r>
    <r>
      <rPr>
        <sz val="20"/>
        <color indexed="12"/>
        <rFont val="Symbol"/>
        <family val="1"/>
        <charset val="2"/>
      </rPr>
      <t>h</t>
    </r>
  </si>
  <si>
    <r>
      <t xml:space="preserve">Shape parameter </t>
    </r>
    <r>
      <rPr>
        <sz val="20"/>
        <color indexed="12"/>
        <rFont val="Symbol"/>
        <family val="1"/>
        <charset val="2"/>
      </rPr>
      <t>b</t>
    </r>
  </si>
  <si>
    <r>
      <t xml:space="preserve">Location parameter </t>
    </r>
    <r>
      <rPr>
        <sz val="16"/>
        <rFont val="Symbol"/>
        <family val="1"/>
        <charset val="2"/>
      </rPr>
      <t>d</t>
    </r>
    <r>
      <rPr>
        <sz val="16"/>
        <rFont val="Arial"/>
        <family val="2"/>
      </rPr>
      <t xml:space="preserve"> is usually 0. This shows initial time with no failures expected.</t>
    </r>
  </si>
  <si>
    <r>
      <t xml:space="preserve">Shape Parameter </t>
    </r>
    <r>
      <rPr>
        <sz val="16"/>
        <rFont val="Symbol"/>
        <family val="1"/>
        <charset val="2"/>
      </rPr>
      <t xml:space="preserve">b=1 </t>
    </r>
    <r>
      <rPr>
        <sz val="16"/>
        <rFont val="Arial"/>
        <family val="2"/>
      </rPr>
      <t>for constant failure rate. This reduces to exponential distribution.</t>
    </r>
  </si>
  <si>
    <r>
      <t xml:space="preserve">Scale parameter </t>
    </r>
    <r>
      <rPr>
        <sz val="16"/>
        <rFont val="Symbol"/>
        <family val="1"/>
        <charset val="2"/>
      </rPr>
      <t xml:space="preserve">h </t>
    </r>
    <r>
      <rPr>
        <sz val="16"/>
        <rFont val="Arial"/>
        <family val="2"/>
      </rPr>
      <t>equals time at 63.2 % failures. This is also MTTF for constant failure rate.</t>
    </r>
  </si>
  <si>
    <r>
      <t>l</t>
    </r>
    <r>
      <rPr>
        <vertAlign val="subscript"/>
        <sz val="16"/>
        <rFont val="Arial"/>
        <family val="2"/>
      </rPr>
      <t>n</t>
    </r>
  </si>
  <si>
    <r>
      <t>MTTF</t>
    </r>
    <r>
      <rPr>
        <vertAlign val="subscript"/>
        <sz val="16"/>
        <rFont val="Arial"/>
        <family val="2"/>
      </rPr>
      <t>n</t>
    </r>
  </si>
  <si>
    <t>Linear Model (Weibull)</t>
  </si>
  <si>
    <r>
      <t>t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 xml:space="preserve"> is time to fail at normal stress</t>
    </r>
  </si>
  <si>
    <r>
      <t>t</t>
    </r>
    <r>
      <rPr>
        <vertAlign val="subscript"/>
        <sz val="16"/>
        <rFont val="Arial"/>
        <family val="2"/>
      </rPr>
      <t>s</t>
    </r>
    <r>
      <rPr>
        <sz val="16"/>
        <rFont val="Arial"/>
        <family val="2"/>
      </rPr>
      <t xml:space="preserve"> is time to fail at high stress</t>
    </r>
  </si>
  <si>
    <t>f is PDF and F is CDF</t>
  </si>
  <si>
    <t>t1 (deg C)</t>
  </si>
  <si>
    <t>B</t>
  </si>
  <si>
    <r>
      <t>q</t>
    </r>
    <r>
      <rPr>
        <vertAlign val="subscript"/>
        <sz val="14"/>
        <rFont val="Agency FB"/>
        <family val="2"/>
      </rPr>
      <t>n</t>
    </r>
  </si>
  <si>
    <r>
      <t>q</t>
    </r>
    <r>
      <rPr>
        <vertAlign val="subscript"/>
        <sz val="14"/>
        <rFont val="Agency FB"/>
        <family val="2"/>
      </rPr>
      <t>s</t>
    </r>
  </si>
  <si>
    <t>AF</t>
  </si>
  <si>
    <r>
      <t>t</t>
    </r>
    <r>
      <rPr>
        <vertAlign val="subscript"/>
        <sz val="14"/>
        <rFont val="Arial"/>
        <family val="2"/>
      </rPr>
      <t xml:space="preserve">n </t>
    </r>
    <r>
      <rPr>
        <sz val="14"/>
        <rFont val="Arial"/>
        <family val="2"/>
      </rPr>
      <t>(deg C)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</si>
  <si>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C)</t>
    </r>
  </si>
  <si>
    <t>Sample Size with Binomial</t>
  </si>
  <si>
    <t>(some failures expected)</t>
  </si>
  <si>
    <t>Sample size calculation (Binomial)</t>
  </si>
  <si>
    <t>Number of Failures r</t>
  </si>
  <si>
    <t>Defects Per Hundred (DPH) (FPH = -100 ln (R))</t>
  </si>
  <si>
    <t>Sample Size n</t>
  </si>
  <si>
    <t>Reliability (x100)</t>
  </si>
  <si>
    <t>&lt;---Input</t>
  </si>
  <si>
    <t>Confidence Level "Cx100" (%)</t>
  </si>
  <si>
    <t>Reliability "Rx100" (%)</t>
  </si>
  <si>
    <t>www.world-class-quality.com</t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</si>
  <si>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2011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</si>
  <si>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is reliability at normal stress at time t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</si>
  <si>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Reliability at Operating conditions</t>
    </r>
  </si>
  <si>
    <t>Arhenius Model</t>
  </si>
  <si>
    <t>(Area to the left of X)</t>
  </si>
  <si>
    <t>Probability of success/event</t>
  </si>
  <si>
    <t>Probability of x occurrences</t>
  </si>
  <si>
    <t>How many occurences?</t>
  </si>
  <si>
    <r>
      <t xml:space="preserve">Probability of less </t>
    </r>
    <r>
      <rPr>
        <b/>
        <sz val="14"/>
        <color indexed="61"/>
        <rFont val="Calibri"/>
        <family val="2"/>
      </rPr>
      <t>≤</t>
    </r>
    <r>
      <rPr>
        <b/>
        <sz val="14"/>
        <color indexed="61"/>
        <rFont val="Arial"/>
        <family val="2"/>
      </rPr>
      <t xml:space="preserve"> x defects</t>
    </r>
  </si>
  <si>
    <t>&lt;--Input</t>
  </si>
  <si>
    <t>Sample size calculation</t>
  </si>
  <si>
    <t>(Weibayes)</t>
  </si>
  <si>
    <r>
      <t xml:space="preserve">Shape Parameter </t>
    </r>
    <r>
      <rPr>
        <sz val="14"/>
        <color indexed="16"/>
        <rFont val="Symbol"/>
        <family val="1"/>
        <charset val="2"/>
      </rPr>
      <t>b</t>
    </r>
  </si>
  <si>
    <t>Reliability to be demonstrated at time t</t>
  </si>
  <si>
    <t>hrs/km/cycles</t>
  </si>
  <si>
    <t>Test Length (T)</t>
  </si>
  <si>
    <t>Bogie Ratio k (T/t)</t>
  </si>
  <si>
    <t>Reliability "Rc" (%)</t>
  </si>
  <si>
    <t>Test length Calculation</t>
  </si>
  <si>
    <t>StandardDeviation</t>
  </si>
  <si>
    <t>Poisson probability</t>
  </si>
  <si>
    <t>Time Terminated Tests</t>
  </si>
  <si>
    <t>Upper and Lower Bounds</t>
  </si>
  <si>
    <t>Total Time</t>
  </si>
  <si>
    <t>T</t>
  </si>
  <si>
    <t>Number of Failures</t>
  </si>
  <si>
    <t>F</t>
  </si>
  <si>
    <t>Confidence Level</t>
  </si>
  <si>
    <t>C</t>
  </si>
  <si>
    <t>MTBF</t>
  </si>
  <si>
    <t>T/F</t>
  </si>
  <si>
    <t>Alpha</t>
  </si>
  <si>
    <t>a</t>
  </si>
  <si>
    <t xml:space="preserve">MTBF Lower Bound </t>
  </si>
  <si>
    <t>MTBF Upper Bound</t>
  </si>
  <si>
    <t>Lower Bound only</t>
  </si>
  <si>
    <t>Warranty</t>
  </si>
  <si>
    <t>Upper bound of warranty RPH 
(-100 ln(R(t))</t>
  </si>
  <si>
    <t>Copyright Institute of Quality and Reliability</t>
  </si>
  <si>
    <t xml:space="preserve">www.world-class-quality.com </t>
  </si>
  <si>
    <r>
      <t>MTBF</t>
    </r>
    <r>
      <rPr>
        <vertAlign val="subscript"/>
        <sz val="10"/>
        <rFont val="Arial"/>
        <family val="2"/>
      </rPr>
      <t>Lower</t>
    </r>
  </si>
  <si>
    <r>
      <t>MTBF</t>
    </r>
    <r>
      <rPr>
        <vertAlign val="subscript"/>
        <sz val="10"/>
        <rFont val="Arial"/>
        <family val="2"/>
      </rPr>
      <t>Upper</t>
    </r>
  </si>
  <si>
    <r>
      <t>t</t>
    </r>
    <r>
      <rPr>
        <vertAlign val="subscript"/>
        <sz val="10"/>
        <rFont val="Arial"/>
        <family val="2"/>
      </rPr>
      <t>w</t>
    </r>
  </si>
  <si>
    <r>
      <t>RPH</t>
    </r>
    <r>
      <rPr>
        <vertAlign val="subscript"/>
        <sz val="10"/>
        <rFont val="Arial"/>
        <family val="2"/>
      </rPr>
      <t>w(upper)</t>
    </r>
  </si>
  <si>
    <r>
      <t>Sample Size ln(1-C/100)/ln(R</t>
    </r>
    <r>
      <rPr>
        <b/>
        <vertAlign val="subscript"/>
        <sz val="12"/>
        <color indexed="16"/>
        <rFont val="Arial"/>
        <family val="2"/>
      </rPr>
      <t>c</t>
    </r>
    <r>
      <rPr>
        <b/>
        <sz val="12"/>
        <color indexed="16"/>
        <rFont val="Arial"/>
        <family val="2"/>
      </rPr>
      <t>/100)</t>
    </r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</si>
  <si>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2020</t>
    </r>
  </si>
  <si>
    <t>Ref</t>
  </si>
  <si>
    <t>https://www.bioprocessonline.com/doc/how-to-establish-sample-sizes-for-process-validation-using-the-success-run-theorem-0001</t>
  </si>
  <si>
    <t>(Round off to the next integer)</t>
  </si>
  <si>
    <t>Revised June 2020</t>
  </si>
  <si>
    <t>Both are normally distributed</t>
  </si>
  <si>
    <t>Output</t>
  </si>
  <si>
    <t>Revised October 2023</t>
  </si>
  <si>
    <r>
      <t>T</t>
    </r>
    <r>
      <rPr>
        <vertAlign val="subscript"/>
        <sz val="14"/>
        <rFont val="Arial"/>
        <family val="2"/>
      </rPr>
      <t>n</t>
    </r>
    <r>
      <rPr>
        <sz val="14"/>
        <rFont val="Arial"/>
        <family val="2"/>
      </rPr>
      <t xml:space="preserve"> (Kelvin)</t>
    </r>
  </si>
  <si>
    <t>T1 (Kelvin)</t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</si>
  <si>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(Kelvin)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</si>
</sst>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0000"/>
    <numFmt numFmtId="166" formatCode="0.000"/>
    <numFmt numFmtId="167" formatCode="0.0"/>
    <numFmt numFmtId="168" formatCode="0.00000000"/>
    <numFmt numFmtId="169" formatCode="0.0%"/>
  </numFmts>
  <fonts count="48" x14ac:knownFonts="1">
    <font>
      <sz val="10"/>
      <name val="Arial"/>
    </font>
    <font>
      <b/>
      <sz val="14"/>
      <color indexed="12"/>
      <name val="Arial"/>
      <family val="2"/>
    </font>
    <font>
      <b/>
      <sz val="14"/>
      <color indexed="16"/>
      <name val="Arial"/>
      <family val="2"/>
    </font>
    <font>
      <b/>
      <sz val="16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61"/>
      <name val="Arial"/>
      <family val="2"/>
    </font>
    <font>
      <sz val="14"/>
      <name val="Arial"/>
      <family val="2"/>
    </font>
    <font>
      <b/>
      <sz val="16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u/>
      <sz val="10"/>
      <color indexed="12"/>
      <name val="Arial"/>
      <family val="2"/>
    </font>
    <font>
      <b/>
      <sz val="18"/>
      <color indexed="16"/>
      <name val="Arial"/>
      <family val="2"/>
    </font>
    <font>
      <b/>
      <sz val="14"/>
      <name val="Arial"/>
      <family val="2"/>
    </font>
    <font>
      <b/>
      <sz val="10"/>
      <color indexed="61"/>
      <name val="Arial"/>
      <family val="2"/>
    </font>
    <font>
      <b/>
      <sz val="10"/>
      <name val="Arial"/>
      <family val="2"/>
    </font>
    <font>
      <b/>
      <vertAlign val="subscript"/>
      <sz val="12"/>
      <color indexed="16"/>
      <name val="Arial"/>
      <family val="2"/>
    </font>
    <font>
      <sz val="8"/>
      <name val="Arial"/>
      <family val="2"/>
    </font>
    <font>
      <sz val="16"/>
      <name val="Arial"/>
      <family val="2"/>
    </font>
    <font>
      <vertAlign val="subscript"/>
      <sz val="16"/>
      <name val="Arial"/>
      <family val="2"/>
    </font>
    <font>
      <sz val="16"/>
      <name val="Symbol"/>
      <family val="1"/>
      <charset val="2"/>
    </font>
    <font>
      <sz val="16"/>
      <name val="Arial"/>
      <family val="2"/>
    </font>
    <font>
      <sz val="18"/>
      <name val="Arial"/>
      <family val="2"/>
    </font>
    <font>
      <sz val="20"/>
      <color indexed="12"/>
      <name val="Arial"/>
      <family val="2"/>
    </font>
    <font>
      <sz val="20"/>
      <color indexed="12"/>
      <name val="Symbol"/>
      <family val="1"/>
      <charset val="2"/>
    </font>
    <font>
      <sz val="20"/>
      <color indexed="16"/>
      <name val="Arial"/>
      <family val="2"/>
    </font>
    <font>
      <sz val="20"/>
      <name val="Arial"/>
      <family val="2"/>
    </font>
    <font>
      <sz val="14"/>
      <name val="Symbol"/>
      <family val="1"/>
      <charset val="2"/>
    </font>
    <font>
      <vertAlign val="subscript"/>
      <sz val="14"/>
      <name val="Agency FB"/>
      <family val="2"/>
    </font>
    <font>
      <vertAlign val="subscript"/>
      <sz val="14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b/>
      <sz val="10"/>
      <color indexed="16"/>
      <name val="Calibri"/>
      <family val="2"/>
    </font>
    <font>
      <b/>
      <sz val="14"/>
      <color indexed="61"/>
      <name val="Calibri"/>
      <family val="2"/>
    </font>
    <font>
      <sz val="14"/>
      <color indexed="16"/>
      <name val="Symbol"/>
      <family val="1"/>
      <charset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Symbol"/>
      <family val="1"/>
      <charset val="2"/>
    </font>
    <font>
      <vertAlign val="subscript"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8"/>
      <color rgb="FFFF0000"/>
      <name val="Arial"/>
      <family val="2"/>
    </font>
    <font>
      <b/>
      <sz val="14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114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Fill="1" applyBorder="1" applyAlignment="1">
      <alignment horizontal="center"/>
    </xf>
    <xf numFmtId="0" fontId="7" fillId="0" borderId="0" xfId="0" applyFont="1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0" fillId="5" borderId="1" xfId="0" applyFont="1" applyFill="1" applyBorder="1"/>
    <xf numFmtId="1" fontId="9" fillId="5" borderId="1" xfId="0" applyNumberFormat="1" applyFont="1" applyFill="1" applyBorder="1" applyAlignment="1">
      <alignment horizontal="center"/>
    </xf>
    <xf numFmtId="0" fontId="2" fillId="0" borderId="0" xfId="0" applyFont="1"/>
    <xf numFmtId="0" fontId="5" fillId="0" borderId="0" xfId="0" applyFont="1" applyFill="1"/>
    <xf numFmtId="0" fontId="0" fillId="0" borderId="0" xfId="0" applyFill="1"/>
    <xf numFmtId="0" fontId="8" fillId="0" borderId="0" xfId="0" applyFont="1" applyBorder="1"/>
    <xf numFmtId="164" fontId="2" fillId="0" borderId="1" xfId="0" applyNumberFormat="1" applyFont="1" applyFill="1" applyBorder="1" applyAlignment="1">
      <alignment horizontal="center"/>
    </xf>
    <xf numFmtId="168" fontId="0" fillId="0" borderId="0" xfId="0" applyNumberFormat="1"/>
    <xf numFmtId="0" fontId="6" fillId="0" borderId="0" xfId="0" applyFont="1"/>
    <xf numFmtId="0" fontId="6" fillId="0" borderId="1" xfId="0" applyFont="1" applyBorder="1"/>
    <xf numFmtId="0" fontId="6" fillId="6" borderId="1" xfId="0" applyFont="1" applyFill="1" applyBorder="1"/>
    <xf numFmtId="0" fontId="6" fillId="2" borderId="1" xfId="0" applyFont="1" applyFill="1" applyBorder="1"/>
    <xf numFmtId="0" fontId="18" fillId="0" borderId="0" xfId="0" applyFont="1"/>
    <xf numFmtId="0" fontId="13" fillId="0" borderId="0" xfId="0" applyFont="1"/>
    <xf numFmtId="0" fontId="15" fillId="0" borderId="0" xfId="0" applyFont="1"/>
    <xf numFmtId="0" fontId="23" fillId="2" borderId="1" xfId="0" applyFont="1" applyFill="1" applyBorder="1"/>
    <xf numFmtId="0" fontId="23" fillId="0" borderId="1" xfId="0" applyFont="1" applyBorder="1"/>
    <xf numFmtId="166" fontId="23" fillId="0" borderId="1" xfId="0" applyNumberFormat="1" applyFont="1" applyBorder="1"/>
    <xf numFmtId="0" fontId="12" fillId="0" borderId="0" xfId="0" applyFont="1"/>
    <xf numFmtId="0" fontId="22" fillId="0" borderId="1" xfId="0" applyFont="1" applyBorder="1" applyAlignment="1">
      <alignment horizontal="center" vertical="top"/>
    </xf>
    <xf numFmtId="0" fontId="25" fillId="0" borderId="0" xfId="0" applyFont="1" applyBorder="1"/>
    <xf numFmtId="0" fontId="26" fillId="0" borderId="0" xfId="0" applyFont="1"/>
    <xf numFmtId="0" fontId="18" fillId="0" borderId="1" xfId="0" applyFont="1" applyBorder="1"/>
    <xf numFmtId="0" fontId="20" fillId="0" borderId="1" xfId="0" applyFont="1" applyBorder="1"/>
    <xf numFmtId="165" fontId="18" fillId="0" borderId="1" xfId="0" applyNumberFormat="1" applyFont="1" applyBorder="1"/>
    <xf numFmtId="0" fontId="18" fillId="2" borderId="1" xfId="0" applyFont="1" applyFill="1" applyBorder="1"/>
    <xf numFmtId="0" fontId="27" fillId="2" borderId="1" xfId="0" applyFont="1" applyFill="1" applyBorder="1"/>
    <xf numFmtId="0" fontId="18" fillId="0" borderId="0" xfId="0" applyFont="1" applyFill="1"/>
    <xf numFmtId="0" fontId="0" fillId="0" borderId="0" xfId="0" applyBorder="1"/>
    <xf numFmtId="0" fontId="18" fillId="0" borderId="0" xfId="0" applyFont="1" applyFill="1" applyBorder="1"/>
    <xf numFmtId="0" fontId="0" fillId="0" borderId="0" xfId="0" applyFill="1" applyBorder="1"/>
    <xf numFmtId="0" fontId="20" fillId="0" borderId="0" xfId="0" applyFont="1" applyFill="1" applyBorder="1"/>
    <xf numFmtId="165" fontId="18" fillId="0" borderId="0" xfId="0" applyNumberFormat="1" applyFont="1" applyFill="1" applyBorder="1"/>
    <xf numFmtId="0" fontId="21" fillId="0" borderId="0" xfId="0" applyFont="1" applyFill="1" applyBorder="1"/>
    <xf numFmtId="0" fontId="23" fillId="0" borderId="1" xfId="0" applyFont="1" applyFill="1" applyBorder="1"/>
    <xf numFmtId="167" fontId="23" fillId="0" borderId="1" xfId="0" applyNumberFormat="1" applyFont="1" applyBorder="1"/>
    <xf numFmtId="0" fontId="23" fillId="2" borderId="1" xfId="0" applyFont="1" applyFill="1" applyBorder="1" applyProtection="1">
      <protection locked="0"/>
    </xf>
    <xf numFmtId="0" fontId="1" fillId="0" borderId="0" xfId="0" applyFont="1"/>
    <xf numFmtId="0" fontId="30" fillId="0" borderId="0" xfId="0" applyFont="1"/>
    <xf numFmtId="0" fontId="8" fillId="0" borderId="0" xfId="0" applyFont="1" applyFill="1" applyBorder="1"/>
    <xf numFmtId="0" fontId="9" fillId="2" borderId="1" xfId="0" applyFont="1" applyFill="1" applyBorder="1" applyAlignment="1" applyProtection="1">
      <alignment horizontal="center"/>
      <protection locked="0"/>
    </xf>
    <xf numFmtId="167" fontId="9" fillId="5" borderId="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45" fillId="0" borderId="0" xfId="0" applyFont="1" applyFill="1"/>
    <xf numFmtId="0" fontId="31" fillId="0" borderId="0" xfId="0" applyFont="1"/>
    <xf numFmtId="0" fontId="11" fillId="0" borderId="0" xfId="1" applyAlignment="1" applyProtection="1"/>
    <xf numFmtId="0" fontId="11" fillId="0" borderId="0" xfId="1" applyFill="1" applyBorder="1" applyAlignment="1" applyProtection="1"/>
    <xf numFmtId="0" fontId="30" fillId="0" borderId="0" xfId="0" applyFont="1" applyFill="1" applyBorder="1"/>
    <xf numFmtId="0" fontId="21" fillId="0" borderId="1" xfId="0" applyFont="1" applyBorder="1" applyAlignment="1">
      <alignment wrapText="1"/>
    </xf>
    <xf numFmtId="0" fontId="21" fillId="0" borderId="0" xfId="0" applyFont="1"/>
    <xf numFmtId="0" fontId="9" fillId="0" borderId="0" xfId="0" applyFont="1"/>
    <xf numFmtId="0" fontId="5" fillId="3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Fill="1" applyBorder="1"/>
    <xf numFmtId="0" fontId="45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9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6" fillId="0" borderId="0" xfId="0" applyFont="1"/>
    <xf numFmtId="0" fontId="13" fillId="7" borderId="1" xfId="0" applyFont="1" applyFill="1" applyBorder="1" applyAlignment="1">
      <alignment horizontal="center"/>
    </xf>
    <xf numFmtId="0" fontId="31" fillId="7" borderId="0" xfId="0" applyFont="1" applyFill="1"/>
    <xf numFmtId="0" fontId="1" fillId="0" borderId="1" xfId="0" applyFont="1" applyFill="1" applyBorder="1" applyAlignment="1">
      <alignment horizontal="center" wrapText="1"/>
    </xf>
    <xf numFmtId="169" fontId="9" fillId="5" borderId="1" xfId="3" applyNumberFormat="1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36" fillId="0" borderId="0" xfId="2" applyFont="1"/>
    <xf numFmtId="0" fontId="37" fillId="0" borderId="0" xfId="2" applyFont="1"/>
    <xf numFmtId="0" fontId="38" fillId="0" borderId="0" xfId="2" applyFont="1"/>
    <xf numFmtId="0" fontId="39" fillId="0" borderId="1" xfId="2" applyFont="1" applyBorder="1"/>
    <xf numFmtId="0" fontId="39" fillId="4" borderId="1" xfId="2" applyFont="1" applyFill="1" applyBorder="1" applyProtection="1">
      <protection locked="0"/>
    </xf>
    <xf numFmtId="9" fontId="36" fillId="0" borderId="0" xfId="4" applyFont="1"/>
    <xf numFmtId="0" fontId="39" fillId="0" borderId="1" xfId="2" applyFont="1" applyFill="1" applyBorder="1" applyProtection="1"/>
    <xf numFmtId="0" fontId="40" fillId="0" borderId="1" xfId="2" applyFont="1" applyBorder="1"/>
    <xf numFmtId="0" fontId="39" fillId="0" borderId="1" xfId="2" applyFont="1" applyBorder="1" applyProtection="1"/>
    <xf numFmtId="0" fontId="42" fillId="0" borderId="0" xfId="2" applyFont="1" applyBorder="1"/>
    <xf numFmtId="0" fontId="42" fillId="0" borderId="0" xfId="2" applyFont="1"/>
    <xf numFmtId="0" fontId="39" fillId="0" borderId="1" xfId="2" applyFont="1" applyFill="1" applyBorder="1"/>
    <xf numFmtId="0" fontId="39" fillId="0" borderId="1" xfId="2" applyFont="1" applyBorder="1" applyAlignment="1">
      <alignment wrapText="1"/>
    </xf>
    <xf numFmtId="167" fontId="39" fillId="0" borderId="1" xfId="2" applyNumberFormat="1" applyFont="1" applyBorder="1" applyAlignment="1" applyProtection="1">
      <alignment horizontal="right"/>
    </xf>
    <xf numFmtId="0" fontId="43" fillId="0" borderId="0" xfId="0" applyFont="1" applyFill="1" applyBorder="1"/>
    <xf numFmtId="0" fontId="44" fillId="0" borderId="0" xfId="0" applyFont="1"/>
    <xf numFmtId="167" fontId="9" fillId="2" borderId="1" xfId="0" applyNumberFormat="1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6" fillId="6" borderId="1" xfId="0" applyFont="1" applyFill="1" applyBorder="1" applyAlignment="1">
      <alignment wrapText="1"/>
    </xf>
    <xf numFmtId="166" fontId="47" fillId="8" borderId="1" xfId="0" applyNumberFormat="1" applyFont="1" applyFill="1" applyBorder="1"/>
    <xf numFmtId="0" fontId="47" fillId="8" borderId="1" xfId="0" applyFont="1" applyFill="1" applyBorder="1"/>
    <xf numFmtId="0" fontId="13" fillId="2" borderId="1" xfId="0" applyFont="1" applyFill="1" applyBorder="1"/>
    <xf numFmtId="0" fontId="45" fillId="0" borderId="2" xfId="0" applyFont="1" applyFill="1" applyBorder="1" applyAlignment="1">
      <alignment horizontal="left" wrapText="1"/>
    </xf>
    <xf numFmtId="0" fontId="45" fillId="0" borderId="0" xfId="0" applyFont="1" applyFill="1" applyBorder="1" applyAlignment="1">
      <alignment horizontal="left" wrapText="1"/>
    </xf>
    <xf numFmtId="0" fontId="47" fillId="8" borderId="3" xfId="0" applyFont="1" applyFill="1" applyBorder="1"/>
    <xf numFmtId="0" fontId="47" fillId="8" borderId="4" xfId="0" applyFont="1" applyFill="1" applyBorder="1"/>
    <xf numFmtId="0" fontId="18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4" fillId="5" borderId="1" xfId="0" applyFont="1" applyFill="1" applyBorder="1" applyAlignment="1">
      <alignment horizontal="center" wrapText="1"/>
    </xf>
    <xf numFmtId="0" fontId="31" fillId="0" borderId="0" xfId="0" applyFont="1" applyFill="1" applyBorder="1"/>
  </cellXfs>
  <cellStyles count="5">
    <cellStyle name="Hyperlink" xfId="1" builtinId="8"/>
    <cellStyle name="Normal" xfId="0" builtinId="0"/>
    <cellStyle name="Normal 2" xfId="2"/>
    <cellStyle name="Percent" xfId="3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40713037201634"/>
          <c:y val="0.16304347826086957"/>
          <c:w val="0.58696067538974317"/>
          <c:h val="0.36956521739130432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59-4808-96AD-A779CEB715CD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59-4808-96AD-A779CEB71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7534496"/>
        <c:axId val="1"/>
      </c:lineChart>
      <c:catAx>
        <c:axId val="121753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Z</a:t>
                </a:r>
              </a:p>
            </c:rich>
          </c:tx>
          <c:layout>
            <c:manualLayout>
              <c:xMode val="edge"/>
              <c:yMode val="edge"/>
              <c:x val="0.53623568793031307"/>
              <c:y val="0.521738581679743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121753449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07800654801775"/>
          <c:y val="0.13392915531335151"/>
          <c:w val="0.6153884677262853"/>
          <c:h val="0.48214495912806538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F1-4D6F-B37D-F0E92D528468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F1-4D6F-B37D-F0E92D52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7524416"/>
        <c:axId val="1"/>
      </c:lineChart>
      <c:catAx>
        <c:axId val="121752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X</a:t>
                </a:r>
              </a:p>
            </c:rich>
          </c:tx>
          <c:layout>
            <c:manualLayout>
              <c:xMode val="edge"/>
              <c:yMode val="edge"/>
              <c:x val="0.55128546431696035"/>
              <c:y val="0.66964553057423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121752441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38100</xdr:rowOff>
    </xdr:from>
    <xdr:to>
      <xdr:col>5</xdr:col>
      <xdr:colOff>1485900</xdr:colOff>
      <xdr:row>6</xdr:row>
      <xdr:rowOff>152400</xdr:rowOff>
    </xdr:to>
    <xdr:pic>
      <xdr:nvPicPr>
        <xdr:cNvPr id="5126" name="Picture 4">
          <a:extLst>
            <a:ext uri="{FF2B5EF4-FFF2-40B4-BE49-F238E27FC236}">
              <a16:creationId xmlns:a16="http://schemas.microsoft.com/office/drawing/2014/main" id="{8EB48791-6B24-0DCA-9F22-FD59BF4A0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7438" y="38100"/>
          <a:ext cx="1447800" cy="11858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</xdr:row>
          <xdr:rowOff>119063</xdr:rowOff>
        </xdr:from>
        <xdr:to>
          <xdr:col>2</xdr:col>
          <xdr:colOff>109538</xdr:colOff>
          <xdr:row>6</xdr:row>
          <xdr:rowOff>42863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97DE0BC-BFD3-AD3A-D057-7DC4A1E274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90488</xdr:colOff>
          <xdr:row>9</xdr:row>
          <xdr:rowOff>42863</xdr:rowOff>
        </xdr:from>
        <xdr:to>
          <xdr:col>5</xdr:col>
          <xdr:colOff>3314700</xdr:colOff>
          <xdr:row>11</xdr:row>
          <xdr:rowOff>61913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F3967D6F-8785-EB3E-7C52-E409B0290E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0</xdr:col>
      <xdr:colOff>1238250</xdr:colOff>
      <xdr:row>4</xdr:row>
      <xdr:rowOff>152400</xdr:rowOff>
    </xdr:to>
    <xdr:pic>
      <xdr:nvPicPr>
        <xdr:cNvPr id="6145" name="Picture 4">
          <a:extLst>
            <a:ext uri="{FF2B5EF4-FFF2-40B4-BE49-F238E27FC236}">
              <a16:creationId xmlns:a16="http://schemas.microsoft.com/office/drawing/2014/main" id="{5512300E-6115-5DAE-8D6C-A113ACEC0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1066800" cy="866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69850</xdr:rowOff>
    </xdr:from>
    <xdr:to>
      <xdr:col>1</xdr:col>
      <xdr:colOff>2819600</xdr:colOff>
      <xdr:row>12</xdr:row>
      <xdr:rowOff>144261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Object 1">
              <a:extLst>
                <a:ext uri="{FF2B5EF4-FFF2-40B4-BE49-F238E27FC236}">
                  <a16:creationId xmlns:a16="http://schemas.microsoft.com/office/drawing/2014/main" id="{F033E608-0B0D-13AF-D656-AADBD814015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𝑛</m:t>
                    </m:r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en-IN" sz="1400"/>
            </a:p>
          </xdr:txBody>
        </xdr:sp>
      </mc:Choice>
      <mc:Fallback>
        <xdr:sp macro="" textlink="">
          <xdr:nvSpPr>
            <xdr:cNvPr id="2" name="Object 1">
              <a:extLst>
                <a:ext uri="{FF2B5EF4-FFF2-40B4-BE49-F238E27FC236}">
                  <a16:creationId xmlns:a16="http://schemas.microsoft.com/office/drawing/2014/main" id="{F033E608-0B0D-13AF-D656-AADBD814015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𝑛=(0.5×𝜒_((</a:t>
              </a:r>
              <a:r>
                <a:rPr lang="en-IN" sz="14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1−𝐶</a:t>
              </a:r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,2(𝑟+1)))^2)/(1−𝑅)</a:t>
              </a:r>
              <a:endParaRPr lang="en-IN" sz="1400"/>
            </a:p>
          </xdr:txBody>
        </xdr:sp>
      </mc:Fallback>
    </mc:AlternateContent>
    <xdr:clientData/>
  </xdr:twoCellAnchor>
  <xdr:twoCellAnchor editAs="oneCell">
    <xdr:from>
      <xdr:col>0</xdr:col>
      <xdr:colOff>1624013</xdr:colOff>
      <xdr:row>17</xdr:row>
      <xdr:rowOff>47626</xdr:rowOff>
    </xdr:from>
    <xdr:to>
      <xdr:col>1</xdr:col>
      <xdr:colOff>1671637</xdr:colOff>
      <xdr:row>19</xdr:row>
      <xdr:rowOff>142876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Object 2">
              <a:extLst>
                <a:ext uri="{FF2B5EF4-FFF2-40B4-BE49-F238E27FC236}">
                  <a16:creationId xmlns:a16="http://schemas.microsoft.com/office/drawing/2014/main" id="{F745C0F3-7B62-8E92-68E2-63402AD0F65A}"/>
                </a:ext>
              </a:extLst>
            </xdr:cNvPr>
            <xdr:cNvSpPr txBox="1"/>
          </xdr:nvSpPr>
          <xdr:spPr>
            <a:xfrm>
              <a:off x="1624013" y="3224214"/>
              <a:ext cx="1709737" cy="533400"/>
            </a:xfrm>
            <a:prstGeom prst="rect">
              <a:avLst/>
            </a:prstGeom>
          </xdr:spPr>
          <xdr:txBody>
            <a:bodyPr vertOverflow="clip" horzOverflow="clip" wrap="none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𝑅</m:t>
                    </m:r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=1−</m:t>
                    </m:r>
                    <m:f>
                      <m:fPr>
                        <m:ctrlP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(1−</m:t>
                            </m:r>
                            <m:r>
                              <a:rPr lang="en-IN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en-IN"/>
            </a:p>
          </xdr:txBody>
        </xdr:sp>
      </mc:Choice>
      <mc:Fallback>
        <xdr:sp macro="" textlink="">
          <xdr:nvSpPr>
            <xdr:cNvPr id="3" name="Object 2">
              <a:extLst>
                <a:ext uri="{FF2B5EF4-FFF2-40B4-BE49-F238E27FC236}">
                  <a16:creationId xmlns:a16="http://schemas.microsoft.com/office/drawing/2014/main" id="{F745C0F3-7B62-8E92-68E2-63402AD0F65A}"/>
                </a:ext>
              </a:extLst>
            </xdr:cNvPr>
            <xdr:cNvSpPr txBox="1"/>
          </xdr:nvSpPr>
          <xdr:spPr>
            <a:xfrm>
              <a:off x="1624013" y="3224214"/>
              <a:ext cx="1709737" cy="533400"/>
            </a:xfrm>
            <a:prstGeom prst="rect">
              <a:avLst/>
            </a:prstGeom>
          </xdr:spPr>
          <xdr:txBody>
            <a:bodyPr vertOverflow="clip" horzOverflow="clip" wrap="none">
              <a:noAutofit/>
            </a:bodyPr>
            <a:lstStyle/>
            <a:p>
              <a:pPr/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𝑅=1−(0.5×𝜒_((1−</a:t>
              </a:r>
              <a:r>
                <a:rPr lang="en-IN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𝐶</a:t>
              </a:r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,2(𝑟+1)))^2)/𝑛</a:t>
              </a:r>
              <a:endParaRPr lang="en-IN"/>
            </a:p>
          </xdr:txBody>
        </xdr:sp>
      </mc:Fallback>
    </mc:AlternateContent>
    <xdr:clientData/>
  </xdr:twoCellAnchor>
  <xdr:twoCellAnchor>
    <xdr:from>
      <xdr:col>4</xdr:col>
      <xdr:colOff>376238</xdr:colOff>
      <xdr:row>3</xdr:row>
      <xdr:rowOff>160338</xdr:rowOff>
    </xdr:from>
    <xdr:to>
      <xdr:col>11</xdr:col>
      <xdr:colOff>595313</xdr:colOff>
      <xdr:row>7</xdr:row>
      <xdr:rowOff>72997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Object 4">
              <a:extLst>
                <a:ext uri="{FF2B5EF4-FFF2-40B4-BE49-F238E27FC236}">
                  <a16:creationId xmlns:a16="http://schemas.microsoft.com/office/drawing/2014/main" id="{45831E7D-D938-8CA1-62FD-3212A2B4E992}"/>
                </a:ext>
              </a:extLst>
            </xdr:cNvPr>
            <xdr:cNvSpPr txBox="1"/>
          </xdr:nvSpPr>
          <xdr:spPr>
            <a:xfrm>
              <a:off x="7272338" y="712788"/>
              <a:ext cx="4752975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𝑩𝒂𝒔𝒊𝒄</m:t>
                    </m:r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𝑭𝒐𝒓𝒎𝒖𝒍𝒂</m:t>
                    </m:r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: (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𝑹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) = </m:t>
                    </m:r>
                    <m:f>
                      <m:fPr>
                        <m:ctrlP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∗</m:t>
                        </m:r>
                        <m:sSubSup>
                          <m:sSubSup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𝝌</m:t>
                            </m:r>
                          </m:e>
                          <m:sub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𝑪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, 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))</m:t>
                            </m:r>
                          </m:sub>
                          <m:sup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bSup>
                      </m:num>
                      <m:den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𝑵</m:t>
                        </m:r>
                      </m:den>
                    </m:f>
                  </m:oMath>
                </m:oMathPara>
              </a14:m>
              <a:endParaRPr lang="en-IN" sz="1600" b="1"/>
            </a:p>
          </xdr:txBody>
        </xdr:sp>
      </mc:Choice>
      <mc:Fallback>
        <xdr:sp macro="" textlink="">
          <xdr:nvSpPr>
            <xdr:cNvPr id="4" name="Object 4">
              <a:extLst>
                <a:ext uri="{FF2B5EF4-FFF2-40B4-BE49-F238E27FC236}">
                  <a16:creationId xmlns:a16="http://schemas.microsoft.com/office/drawing/2014/main" id="{45831E7D-D938-8CA1-62FD-3212A2B4E992}"/>
                </a:ext>
              </a:extLst>
            </xdr:cNvPr>
            <xdr:cNvSpPr txBox="1"/>
          </xdr:nvSpPr>
          <xdr:spPr>
            <a:xfrm>
              <a:off x="7272338" y="712788"/>
              <a:ext cx="4752975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:r>
                <a:rPr lang="en-GB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𝑩𝒂𝒔𝒊𝒄 𝑭𝒐𝒓𝒎𝒖𝒍𝒂: </a:t>
              </a:r>
              <a:r>
                <a:rPr lang="en-IN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(𝟏−𝑹) = (𝟏/𝟐∗𝝌_((𝟏−𝑪, 𝟐(𝒓+𝟏)))^𝟐)/𝑵</a:t>
              </a:r>
              <a:endParaRPr lang="en-IN" sz="1600" b="1"/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11</xdr:row>
      <xdr:rowOff>19050</xdr:rowOff>
    </xdr:from>
    <xdr:to>
      <xdr:col>9</xdr:col>
      <xdr:colOff>342900</xdr:colOff>
      <xdr:row>15</xdr:row>
      <xdr:rowOff>0</xdr:rowOff>
    </xdr:to>
    <xdr:pic>
      <xdr:nvPicPr>
        <xdr:cNvPr id="7169" name="Picture 5">
          <a:extLst>
            <a:ext uri="{FF2B5EF4-FFF2-40B4-BE49-F238E27FC236}">
              <a16:creationId xmlns:a16="http://schemas.microsoft.com/office/drawing/2014/main" id="{9FD19DDB-7184-BA01-6803-54782954D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4218"/>
        <a:stretch>
          <a:fillRect/>
        </a:stretch>
      </xdr:blipFill>
      <xdr:spPr bwMode="auto">
        <a:xfrm>
          <a:off x="10229850" y="2105025"/>
          <a:ext cx="2862263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138113</xdr:colOff>
      <xdr:row>0</xdr:row>
      <xdr:rowOff>0</xdr:rowOff>
    </xdr:from>
    <xdr:to>
      <xdr:col>1</xdr:col>
      <xdr:colOff>900113</xdr:colOff>
      <xdr:row>4</xdr:row>
      <xdr:rowOff>61913</xdr:rowOff>
    </xdr:to>
    <xdr:pic>
      <xdr:nvPicPr>
        <xdr:cNvPr id="7170" name="Picture 2">
          <a:extLst>
            <a:ext uri="{FF2B5EF4-FFF2-40B4-BE49-F238E27FC236}">
              <a16:creationId xmlns:a16="http://schemas.microsoft.com/office/drawing/2014/main" id="{44C84541-3A10-9452-AFFA-0B8D80261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3" y="0"/>
          <a:ext cx="762000" cy="7096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47625</xdr:rowOff>
    </xdr:from>
    <xdr:to>
      <xdr:col>1</xdr:col>
      <xdr:colOff>200025</xdr:colOff>
      <xdr:row>4</xdr:row>
      <xdr:rowOff>19050</xdr:rowOff>
    </xdr:to>
    <xdr:pic>
      <xdr:nvPicPr>
        <xdr:cNvPr id="25604" name="Picture 1">
          <a:extLst>
            <a:ext uri="{FF2B5EF4-FFF2-40B4-BE49-F238E27FC236}">
              <a16:creationId xmlns:a16="http://schemas.microsoft.com/office/drawing/2014/main" id="{73F552A1-C729-8A36-BE43-338C76DB8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733425" cy="647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2</xdr:row>
          <xdr:rowOff>19050</xdr:rowOff>
        </xdr:from>
        <xdr:to>
          <xdr:col>14</xdr:col>
          <xdr:colOff>247650</xdr:colOff>
          <xdr:row>5</xdr:row>
          <xdr:rowOff>147638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C7AD042C-2863-2446-C897-902C53E2D5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104775</xdr:colOff>
      <xdr:row>6</xdr:row>
      <xdr:rowOff>0</xdr:rowOff>
    </xdr:from>
    <xdr:to>
      <xdr:col>15</xdr:col>
      <xdr:colOff>76200</xdr:colOff>
      <xdr:row>17</xdr:row>
      <xdr:rowOff>142875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92060AC-D940-76B2-0253-C8EF266500C4}"/>
            </a:ext>
          </a:extLst>
        </xdr:cNvPr>
        <xdr:cNvSpPr txBox="1">
          <a:spLocks noChangeArrowheads="1"/>
        </xdr:cNvSpPr>
      </xdr:nvSpPr>
      <xdr:spPr bwMode="auto">
        <a:xfrm>
          <a:off x="5429250" y="1076325"/>
          <a:ext cx="5457825" cy="2619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 algn="ctr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Where: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C is Confidence level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Symbol"/>
            </a:rPr>
            <a:t></a:t>
          </a: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=1-C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T is accumulated time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 is number of failures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2 is Chi-square distribution 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DF is degrees of freedom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time terminated tests, DF for upper confidence limit is 2F and for lower confidence limit DF=2(F+1)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Failure terminated tests, DF is 2F for both upper and lower limits</a:t>
          </a:r>
        </a:p>
        <a:p>
          <a:pPr algn="l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22</xdr:row>
          <xdr:rowOff>71438</xdr:rowOff>
        </xdr:from>
        <xdr:to>
          <xdr:col>11</xdr:col>
          <xdr:colOff>52388</xdr:colOff>
          <xdr:row>25</xdr:row>
          <xdr:rowOff>0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1DD10AAD-CB5D-7C93-4AB2-20EF45A283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433388</xdr:colOff>
          <xdr:row>25</xdr:row>
          <xdr:rowOff>0</xdr:rowOff>
        </xdr:from>
        <xdr:to>
          <xdr:col>10</xdr:col>
          <xdr:colOff>304800</xdr:colOff>
          <xdr:row>26</xdr:row>
          <xdr:rowOff>90488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EBE192F7-7F1E-02E7-85FB-5899E084E5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133350</xdr:rowOff>
    </xdr:from>
    <xdr:to>
      <xdr:col>2</xdr:col>
      <xdr:colOff>190500</xdr:colOff>
      <xdr:row>17</xdr:row>
      <xdr:rowOff>104775</xdr:rowOff>
    </xdr:to>
    <xdr:grpSp>
      <xdr:nvGrpSpPr>
        <xdr:cNvPr id="10446" name="Group 1">
          <a:extLst>
            <a:ext uri="{FF2B5EF4-FFF2-40B4-BE49-F238E27FC236}">
              <a16:creationId xmlns:a16="http://schemas.microsoft.com/office/drawing/2014/main" id="{F7E966A9-900B-5729-B0A3-9B13E39E9973}"/>
            </a:ext>
          </a:extLst>
        </xdr:cNvPr>
        <xdr:cNvGrpSpPr>
          <a:grpSpLocks/>
        </xdr:cNvGrpSpPr>
      </xdr:nvGrpSpPr>
      <xdr:grpSpPr bwMode="auto">
        <a:xfrm>
          <a:off x="666750" y="3700463"/>
          <a:ext cx="2876550" cy="628650"/>
          <a:chOff x="432" y="2880"/>
          <a:chExt cx="1884" cy="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2" name="Object 2" hidden="1">
                <a:extLst>
                  <a:ext uri="{63B3BB69-23CF-44E3-9099-C40C66FF867C}">
                    <a14:compatExt spid="_x0000_s10242"/>
                  </a:ext>
                  <a:ext uri="{FF2B5EF4-FFF2-40B4-BE49-F238E27FC236}">
                    <a16:creationId xmlns:a16="http://schemas.microsoft.com/office/drawing/2014/main" id="{D2ABF93A-078D-24D3-8731-DFCCC6A8F757}"/>
                  </a:ext>
                </a:extLst>
              </xdr:cNvPr>
              <xdr:cNvSpPr/>
            </xdr:nvSpPr>
            <xdr:spPr bwMode="auto">
              <a:xfrm>
                <a:off x="1116" y="2892"/>
                <a:ext cx="1200" cy="521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3" name="Text Box 3">
            <a:extLst>
              <a:ext uri="{FF2B5EF4-FFF2-40B4-BE49-F238E27FC236}">
                <a16:creationId xmlns:a16="http://schemas.microsoft.com/office/drawing/2014/main" id="{8C5DFEDB-EC62-5C8B-00EF-D487421440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2" y="2880"/>
            <a:ext cx="671" cy="525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Safety Margin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19050</xdr:colOff>
      <xdr:row>17</xdr:row>
      <xdr:rowOff>190500</xdr:rowOff>
    </xdr:from>
    <xdr:to>
      <xdr:col>2</xdr:col>
      <xdr:colOff>495300</xdr:colOff>
      <xdr:row>20</xdr:row>
      <xdr:rowOff>161925</xdr:rowOff>
    </xdr:to>
    <xdr:grpSp>
      <xdr:nvGrpSpPr>
        <xdr:cNvPr id="10447" name="Group 4">
          <a:extLst>
            <a:ext uri="{FF2B5EF4-FFF2-40B4-BE49-F238E27FC236}">
              <a16:creationId xmlns:a16="http://schemas.microsoft.com/office/drawing/2014/main" id="{A4819742-A8D9-E4C2-F616-4DA89540D808}"/>
            </a:ext>
          </a:extLst>
        </xdr:cNvPr>
        <xdr:cNvGrpSpPr>
          <a:grpSpLocks/>
        </xdr:cNvGrpSpPr>
      </xdr:nvGrpSpPr>
      <xdr:grpSpPr bwMode="auto">
        <a:xfrm>
          <a:off x="676275" y="4414838"/>
          <a:ext cx="3171825" cy="628650"/>
          <a:chOff x="2688" y="2880"/>
          <a:chExt cx="2208" cy="52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5" name="Object 5" hidden="1">
                <a:extLst>
                  <a:ext uri="{63B3BB69-23CF-44E3-9099-C40C66FF867C}">
                    <a14:compatExt spid="_x0000_s10245"/>
                  </a:ext>
                  <a:ext uri="{FF2B5EF4-FFF2-40B4-BE49-F238E27FC236}">
                    <a16:creationId xmlns:a16="http://schemas.microsoft.com/office/drawing/2014/main" id="{3CD9CFA6-C66F-BC3C-2B10-E7223E094852}"/>
                  </a:ext>
                </a:extLst>
              </xdr:cNvPr>
              <xdr:cNvSpPr/>
            </xdr:nvSpPr>
            <xdr:spPr bwMode="auto">
              <a:xfrm>
                <a:off x="3600" y="2880"/>
                <a:ext cx="1296" cy="528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6" name="Text Box 6">
            <a:extLst>
              <a:ext uri="{FF2B5EF4-FFF2-40B4-BE49-F238E27FC236}">
                <a16:creationId xmlns:a16="http://schemas.microsoft.com/office/drawing/2014/main" id="{D00DDE48-5129-31AD-02F0-60873F8BA6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8" y="2880"/>
            <a:ext cx="915" cy="528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Loading Roughness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80963</xdr:colOff>
      <xdr:row>1</xdr:row>
      <xdr:rowOff>71438</xdr:rowOff>
    </xdr:from>
    <xdr:to>
      <xdr:col>1</xdr:col>
      <xdr:colOff>1671638</xdr:colOff>
      <xdr:row>6</xdr:row>
      <xdr:rowOff>90488</xdr:rowOff>
    </xdr:to>
    <xdr:pic>
      <xdr:nvPicPr>
        <xdr:cNvPr id="10448" name="Picture 7">
          <a:extLst>
            <a:ext uri="{FF2B5EF4-FFF2-40B4-BE49-F238E27FC236}">
              <a16:creationId xmlns:a16="http://schemas.microsoft.com/office/drawing/2014/main" id="{780E2C81-3F38-24FA-4671-C63793FF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8" y="290513"/>
          <a:ext cx="1590675" cy="1343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1895475</xdr:colOff>
      <xdr:row>0</xdr:row>
      <xdr:rowOff>0</xdr:rowOff>
    </xdr:from>
    <xdr:to>
      <xdr:col>3</xdr:col>
      <xdr:colOff>666750</xdr:colOff>
      <xdr:row>7</xdr:row>
      <xdr:rowOff>71438</xdr:rowOff>
    </xdr:to>
    <xdr:grpSp>
      <xdr:nvGrpSpPr>
        <xdr:cNvPr id="10449" name="Group 140">
          <a:extLst>
            <a:ext uri="{FF2B5EF4-FFF2-40B4-BE49-F238E27FC236}">
              <a16:creationId xmlns:a16="http://schemas.microsoft.com/office/drawing/2014/main" id="{01D7E2CA-9C58-FC20-0EC1-30531EFE3FC8}"/>
            </a:ext>
          </a:extLst>
        </xdr:cNvPr>
        <xdr:cNvGrpSpPr>
          <a:grpSpLocks/>
        </xdr:cNvGrpSpPr>
      </xdr:nvGrpSpPr>
      <xdr:grpSpPr bwMode="auto">
        <a:xfrm>
          <a:off x="2552700" y="0"/>
          <a:ext cx="2252663" cy="1833563"/>
          <a:chOff x="864" y="864"/>
          <a:chExt cx="3711" cy="2400"/>
        </a:xfrm>
      </xdr:grpSpPr>
      <xdr:grpSp>
        <xdr:nvGrpSpPr>
          <xdr:cNvPr id="10452" name="Group 141">
            <a:extLst>
              <a:ext uri="{FF2B5EF4-FFF2-40B4-BE49-F238E27FC236}">
                <a16:creationId xmlns:a16="http://schemas.microsoft.com/office/drawing/2014/main" id="{7F30AC28-CE6B-C743-D7EA-169438E023DC}"/>
              </a:ext>
            </a:extLst>
          </xdr:cNvPr>
          <xdr:cNvGrpSpPr>
            <a:grpSpLocks/>
          </xdr:cNvGrpSpPr>
        </xdr:nvGrpSpPr>
        <xdr:grpSpPr bwMode="auto">
          <a:xfrm>
            <a:off x="864" y="864"/>
            <a:ext cx="3711" cy="2400"/>
            <a:chOff x="864" y="864"/>
            <a:chExt cx="3711" cy="2400"/>
          </a:xfrm>
        </xdr:grpSpPr>
        <xdr:sp macro="" textlink="">
          <xdr:nvSpPr>
            <xdr:cNvPr id="10454" name="Freeform 142" descr="Light vertical">
              <a:extLst>
                <a:ext uri="{FF2B5EF4-FFF2-40B4-BE49-F238E27FC236}">
                  <a16:creationId xmlns:a16="http://schemas.microsoft.com/office/drawing/2014/main" id="{D641933A-1050-1AE0-FC2F-E119D99137D9}"/>
                </a:ext>
              </a:extLst>
            </xdr:cNvPr>
            <xdr:cNvSpPr>
              <a:spLocks/>
            </xdr:cNvSpPr>
          </xdr:nvSpPr>
          <xdr:spPr bwMode="auto">
            <a:xfrm>
              <a:off x="1968" y="2112"/>
              <a:ext cx="672" cy="192"/>
            </a:xfrm>
            <a:custGeom>
              <a:avLst/>
              <a:gdLst>
                <a:gd name="T0" fmla="*/ 0 w 672"/>
                <a:gd name="T1" fmla="*/ 192 h 192"/>
                <a:gd name="T2" fmla="*/ 192 w 672"/>
                <a:gd name="T3" fmla="*/ 144 h 192"/>
                <a:gd name="T4" fmla="*/ 336 w 672"/>
                <a:gd name="T5" fmla="*/ 48 h 192"/>
                <a:gd name="T6" fmla="*/ 432 w 672"/>
                <a:gd name="T7" fmla="*/ 0 h 192"/>
                <a:gd name="T8" fmla="*/ 480 w 672"/>
                <a:gd name="T9" fmla="*/ 96 h 192"/>
                <a:gd name="T10" fmla="*/ 528 w 672"/>
                <a:gd name="T11" fmla="*/ 144 h 192"/>
                <a:gd name="T12" fmla="*/ 672 w 672"/>
                <a:gd name="T13" fmla="*/ 192 h 192"/>
                <a:gd name="T14" fmla="*/ 0 w 672"/>
                <a:gd name="T15" fmla="*/ 192 h 19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72" h="192">
                  <a:moveTo>
                    <a:pt x="0" y="192"/>
                  </a:moveTo>
                  <a:lnTo>
                    <a:pt x="192" y="144"/>
                  </a:lnTo>
                  <a:lnTo>
                    <a:pt x="336" y="48"/>
                  </a:lnTo>
                  <a:lnTo>
                    <a:pt x="432" y="0"/>
                  </a:lnTo>
                  <a:lnTo>
                    <a:pt x="480" y="96"/>
                  </a:lnTo>
                  <a:lnTo>
                    <a:pt x="528" y="144"/>
                  </a:lnTo>
                  <a:lnTo>
                    <a:pt x="672" y="192"/>
                  </a:lnTo>
                  <a:lnTo>
                    <a:pt x="0" y="192"/>
                  </a:lnTo>
                  <a:close/>
                </a:path>
              </a:pathLst>
            </a:custGeom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12700" cap="flat" cmpd="sng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55" name="Rectangle 143">
              <a:extLst>
                <a:ext uri="{FF2B5EF4-FFF2-40B4-BE49-F238E27FC236}">
                  <a16:creationId xmlns:a16="http://schemas.microsoft.com/office/drawing/2014/main" id="{20E1D527-314C-C907-7AED-D803E9AF3F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64" y="1008"/>
              <a:ext cx="3648" cy="2256"/>
            </a:xfrm>
            <a:prstGeom prst="rect">
              <a:avLst/>
            </a:prstGeom>
            <a:solidFill>
              <a:srgbClr val="FFCC99">
                <a:alpha val="50195"/>
              </a:srgbClr>
            </a:solidFill>
            <a:ln w="12700">
              <a:solidFill>
                <a:srgbClr val="8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4" name="Object 144" hidden="1">
                  <a:extLst>
                    <a:ext uri="{63B3BB69-23CF-44E3-9099-C40C66FF867C}">
                      <a14:compatExt spid="_x0000_s10384"/>
                    </a:ext>
                    <a:ext uri="{FF2B5EF4-FFF2-40B4-BE49-F238E27FC236}">
                      <a16:creationId xmlns:a16="http://schemas.microsoft.com/office/drawing/2014/main" id="{E007F7A1-D103-E77D-8272-AA88E1D31258}"/>
                    </a:ext>
                  </a:extLst>
                </xdr:cNvPr>
                <xdr:cNvSpPr/>
              </xdr:nvSpPr>
              <xdr:spPr bwMode="auto">
                <a:xfrm>
                  <a:off x="4471" y="864"/>
                  <a:ext cx="104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5" name="Object 145" hidden="1">
                  <a:extLst>
                    <a:ext uri="{63B3BB69-23CF-44E3-9099-C40C66FF867C}">
                      <a14:compatExt spid="_x0000_s10385"/>
                    </a:ext>
                    <a:ext uri="{FF2B5EF4-FFF2-40B4-BE49-F238E27FC236}">
                      <a16:creationId xmlns:a16="http://schemas.microsoft.com/office/drawing/2014/main" id="{E1181EE0-5225-B710-0B39-BF3C0ACE368C}"/>
                    </a:ext>
                  </a:extLst>
                </xdr:cNvPr>
                <xdr:cNvSpPr/>
              </xdr:nvSpPr>
              <xdr:spPr bwMode="auto">
                <a:xfrm>
                  <a:off x="1824" y="2407"/>
                  <a:ext cx="241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10456" name="Freeform 146">
              <a:extLst>
                <a:ext uri="{FF2B5EF4-FFF2-40B4-BE49-F238E27FC236}">
                  <a16:creationId xmlns:a16="http://schemas.microsoft.com/office/drawing/2014/main" id="{6C9FC156-440A-A9BF-608C-A1726F72CF52}"/>
                </a:ext>
              </a:extLst>
            </xdr:cNvPr>
            <xdr:cNvSpPr>
              <a:spLocks/>
            </xdr:cNvSpPr>
          </xdr:nvSpPr>
          <xdr:spPr bwMode="auto">
            <a:xfrm>
              <a:off x="1112" y="1510"/>
              <a:ext cx="1624" cy="795"/>
            </a:xfrm>
            <a:custGeom>
              <a:avLst/>
              <a:gdLst>
                <a:gd name="T0" fmla="*/ 0 w 4311"/>
                <a:gd name="T1" fmla="*/ 23 h 1930"/>
                <a:gd name="T2" fmla="*/ 1 w 4311"/>
                <a:gd name="T3" fmla="*/ 23 h 1930"/>
                <a:gd name="T4" fmla="*/ 1 w 4311"/>
                <a:gd name="T5" fmla="*/ 23 h 1930"/>
                <a:gd name="T6" fmla="*/ 2 w 4311"/>
                <a:gd name="T7" fmla="*/ 23 h 1930"/>
                <a:gd name="T8" fmla="*/ 2 w 4311"/>
                <a:gd name="T9" fmla="*/ 23 h 1930"/>
                <a:gd name="T10" fmla="*/ 3 w 4311"/>
                <a:gd name="T11" fmla="*/ 22 h 1930"/>
                <a:gd name="T12" fmla="*/ 3 w 4311"/>
                <a:gd name="T13" fmla="*/ 22 h 1930"/>
                <a:gd name="T14" fmla="*/ 4 w 4311"/>
                <a:gd name="T15" fmla="*/ 22 h 1930"/>
                <a:gd name="T16" fmla="*/ 5 w 4311"/>
                <a:gd name="T17" fmla="*/ 21 h 1930"/>
                <a:gd name="T18" fmla="*/ 5 w 4311"/>
                <a:gd name="T19" fmla="*/ 21 h 1930"/>
                <a:gd name="T20" fmla="*/ 6 w 4311"/>
                <a:gd name="T21" fmla="*/ 20 h 1930"/>
                <a:gd name="T22" fmla="*/ 6 w 4311"/>
                <a:gd name="T23" fmla="*/ 19 h 1930"/>
                <a:gd name="T24" fmla="*/ 6 w 4311"/>
                <a:gd name="T25" fmla="*/ 19 h 1930"/>
                <a:gd name="T26" fmla="*/ 7 w 4311"/>
                <a:gd name="T27" fmla="*/ 18 h 1930"/>
                <a:gd name="T28" fmla="*/ 8 w 4311"/>
                <a:gd name="T29" fmla="*/ 17 h 1930"/>
                <a:gd name="T30" fmla="*/ 8 w 4311"/>
                <a:gd name="T31" fmla="*/ 16 h 1930"/>
                <a:gd name="T32" fmla="*/ 9 w 4311"/>
                <a:gd name="T33" fmla="*/ 14 h 1930"/>
                <a:gd name="T34" fmla="*/ 9 w 4311"/>
                <a:gd name="T35" fmla="*/ 13 h 1930"/>
                <a:gd name="T36" fmla="*/ 10 w 4311"/>
                <a:gd name="T37" fmla="*/ 12 h 1930"/>
                <a:gd name="T38" fmla="*/ 10 w 4311"/>
                <a:gd name="T39" fmla="*/ 11 h 1930"/>
                <a:gd name="T40" fmla="*/ 11 w 4311"/>
                <a:gd name="T41" fmla="*/ 9 h 1930"/>
                <a:gd name="T42" fmla="*/ 11 w 4311"/>
                <a:gd name="T43" fmla="*/ 7 h 1930"/>
                <a:gd name="T44" fmla="*/ 12 w 4311"/>
                <a:gd name="T45" fmla="*/ 6 h 1930"/>
                <a:gd name="T46" fmla="*/ 13 w 4311"/>
                <a:gd name="T47" fmla="*/ 5 h 1930"/>
                <a:gd name="T48" fmla="*/ 13 w 4311"/>
                <a:gd name="T49" fmla="*/ 4 h 1930"/>
                <a:gd name="T50" fmla="*/ 14 w 4311"/>
                <a:gd name="T51" fmla="*/ 2 h 1930"/>
                <a:gd name="T52" fmla="*/ 14 w 4311"/>
                <a:gd name="T53" fmla="*/ 2 h 1930"/>
                <a:gd name="T54" fmla="*/ 15 w 4311"/>
                <a:gd name="T55" fmla="*/ 1 h 1930"/>
                <a:gd name="T56" fmla="*/ 15 w 4311"/>
                <a:gd name="T57" fmla="*/ 0 h 1930"/>
                <a:gd name="T58" fmla="*/ 16 w 4311"/>
                <a:gd name="T59" fmla="*/ 0 h 1930"/>
                <a:gd name="T60" fmla="*/ 16 w 4311"/>
                <a:gd name="T61" fmla="*/ 0 h 1930"/>
                <a:gd name="T62" fmla="*/ 17 w 4311"/>
                <a:gd name="T63" fmla="*/ 0 h 1930"/>
                <a:gd name="T64" fmla="*/ 17 w 4311"/>
                <a:gd name="T65" fmla="*/ 0 h 1930"/>
                <a:gd name="T66" fmla="*/ 18 w 4311"/>
                <a:gd name="T67" fmla="*/ 1 h 1930"/>
                <a:gd name="T68" fmla="*/ 18 w 4311"/>
                <a:gd name="T69" fmla="*/ 2 h 1930"/>
                <a:gd name="T70" fmla="*/ 19 w 4311"/>
                <a:gd name="T71" fmla="*/ 2 h 1930"/>
                <a:gd name="T72" fmla="*/ 20 w 4311"/>
                <a:gd name="T73" fmla="*/ 4 h 1930"/>
                <a:gd name="T74" fmla="*/ 20 w 4311"/>
                <a:gd name="T75" fmla="*/ 5 h 1930"/>
                <a:gd name="T76" fmla="*/ 21 w 4311"/>
                <a:gd name="T77" fmla="*/ 6 h 1930"/>
                <a:gd name="T78" fmla="*/ 21 w 4311"/>
                <a:gd name="T79" fmla="*/ 7 h 1930"/>
                <a:gd name="T80" fmla="*/ 22 w 4311"/>
                <a:gd name="T81" fmla="*/ 9 h 1930"/>
                <a:gd name="T82" fmla="*/ 23 w 4311"/>
                <a:gd name="T83" fmla="*/ 11 h 1930"/>
                <a:gd name="T84" fmla="*/ 23 w 4311"/>
                <a:gd name="T85" fmla="*/ 12 h 1930"/>
                <a:gd name="T86" fmla="*/ 23 w 4311"/>
                <a:gd name="T87" fmla="*/ 13 h 1930"/>
                <a:gd name="T88" fmla="*/ 24 w 4311"/>
                <a:gd name="T89" fmla="*/ 14 h 1930"/>
                <a:gd name="T90" fmla="*/ 24 w 4311"/>
                <a:gd name="T91" fmla="*/ 16 h 1930"/>
                <a:gd name="T92" fmla="*/ 25 w 4311"/>
                <a:gd name="T93" fmla="*/ 17 h 1930"/>
                <a:gd name="T94" fmla="*/ 26 w 4311"/>
                <a:gd name="T95" fmla="*/ 18 h 1930"/>
                <a:gd name="T96" fmla="*/ 26 w 4311"/>
                <a:gd name="T97" fmla="*/ 19 h 1930"/>
                <a:gd name="T98" fmla="*/ 27 w 4311"/>
                <a:gd name="T99" fmla="*/ 19 h 1930"/>
                <a:gd name="T100" fmla="*/ 27 w 4311"/>
                <a:gd name="T101" fmla="*/ 20 h 1930"/>
                <a:gd name="T102" fmla="*/ 28 w 4311"/>
                <a:gd name="T103" fmla="*/ 21 h 1930"/>
                <a:gd name="T104" fmla="*/ 28 w 4311"/>
                <a:gd name="T105" fmla="*/ 21 h 1930"/>
                <a:gd name="T106" fmla="*/ 29 w 4311"/>
                <a:gd name="T107" fmla="*/ 22 h 1930"/>
                <a:gd name="T108" fmla="*/ 29 w 4311"/>
                <a:gd name="T109" fmla="*/ 22 h 1930"/>
                <a:gd name="T110" fmla="*/ 30 w 4311"/>
                <a:gd name="T111" fmla="*/ 22 h 1930"/>
                <a:gd name="T112" fmla="*/ 31 w 4311"/>
                <a:gd name="T113" fmla="*/ 23 h 1930"/>
                <a:gd name="T114" fmla="*/ 31 w 4311"/>
                <a:gd name="T115" fmla="*/ 23 h 1930"/>
                <a:gd name="T116" fmla="*/ 32 w 4311"/>
                <a:gd name="T117" fmla="*/ 23 h 1930"/>
                <a:gd name="T118" fmla="*/ 32 w 4311"/>
                <a:gd name="T119" fmla="*/ 23 h 1930"/>
                <a:gd name="T120" fmla="*/ 33 w 4311"/>
                <a:gd name="T121" fmla="*/ 23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00008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10457" name="Group 147">
              <a:extLst>
                <a:ext uri="{FF2B5EF4-FFF2-40B4-BE49-F238E27FC236}">
                  <a16:creationId xmlns:a16="http://schemas.microsoft.com/office/drawing/2014/main" id="{A8A459D7-3747-1011-8C06-5A5D6238410B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20" y="1436"/>
              <a:ext cx="1" cy="1067"/>
              <a:chOff x="1959" y="2654"/>
              <a:chExt cx="1" cy="1296"/>
            </a:xfrm>
          </xdr:grpSpPr>
          <xdr:sp macro="" textlink="">
            <xdr:nvSpPr>
              <xdr:cNvPr id="10487" name="Line 148">
                <a:extLst>
                  <a:ext uri="{FF2B5EF4-FFF2-40B4-BE49-F238E27FC236}">
                    <a16:creationId xmlns:a16="http://schemas.microsoft.com/office/drawing/2014/main" id="{2B9CEE45-EF78-5672-59B2-279F595BC3F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8" name="Line 149">
                <a:extLst>
                  <a:ext uri="{FF2B5EF4-FFF2-40B4-BE49-F238E27FC236}">
                    <a16:creationId xmlns:a16="http://schemas.microsoft.com/office/drawing/2014/main" id="{94C9051F-7004-C263-5882-08702F21D96C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9" name="Line 150">
                <a:extLst>
                  <a:ext uri="{FF2B5EF4-FFF2-40B4-BE49-F238E27FC236}">
                    <a16:creationId xmlns:a16="http://schemas.microsoft.com/office/drawing/2014/main" id="{8764C229-BB6B-64CE-C3F4-534B25041E7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0" name="Line 151">
                <a:extLst>
                  <a:ext uri="{FF2B5EF4-FFF2-40B4-BE49-F238E27FC236}">
                    <a16:creationId xmlns:a16="http://schemas.microsoft.com/office/drawing/2014/main" id="{E96CFAC9-064D-BF0D-BA46-2A0F653C975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1" name="Line 152">
                <a:extLst>
                  <a:ext uri="{FF2B5EF4-FFF2-40B4-BE49-F238E27FC236}">
                    <a16:creationId xmlns:a16="http://schemas.microsoft.com/office/drawing/2014/main" id="{7F670D1A-F20A-606F-9D31-D1A121464B9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2" name="Line 153">
                <a:extLst>
                  <a:ext uri="{FF2B5EF4-FFF2-40B4-BE49-F238E27FC236}">
                    <a16:creationId xmlns:a16="http://schemas.microsoft.com/office/drawing/2014/main" id="{B31BAA02-7FDE-4F3B-7DC2-27230764757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3" name="Line 154">
                <a:extLst>
                  <a:ext uri="{FF2B5EF4-FFF2-40B4-BE49-F238E27FC236}">
                    <a16:creationId xmlns:a16="http://schemas.microsoft.com/office/drawing/2014/main" id="{11C3BE9B-8284-1FEA-555D-8D957B4D31E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4" name="Line 155">
                <a:extLst>
                  <a:ext uri="{FF2B5EF4-FFF2-40B4-BE49-F238E27FC236}">
                    <a16:creationId xmlns:a16="http://schemas.microsoft.com/office/drawing/2014/main" id="{D1A68F12-376E-23E9-3674-CA456B09D1CA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5" name="Line 156">
                <a:extLst>
                  <a:ext uri="{FF2B5EF4-FFF2-40B4-BE49-F238E27FC236}">
                    <a16:creationId xmlns:a16="http://schemas.microsoft.com/office/drawing/2014/main" id="{97FC3464-A596-C0B4-2309-7A41294B3C4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6" name="Line 157">
                <a:extLst>
                  <a:ext uri="{FF2B5EF4-FFF2-40B4-BE49-F238E27FC236}">
                    <a16:creationId xmlns:a16="http://schemas.microsoft.com/office/drawing/2014/main" id="{2F5EA153-F117-2F01-9407-FB88346EB2E7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7" name="Line 158">
                <a:extLst>
                  <a:ext uri="{FF2B5EF4-FFF2-40B4-BE49-F238E27FC236}">
                    <a16:creationId xmlns:a16="http://schemas.microsoft.com/office/drawing/2014/main" id="{DE87C4ED-BED2-D8D1-04DD-C7A434BDD187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8" name="Line 159">
                <a:extLst>
                  <a:ext uri="{FF2B5EF4-FFF2-40B4-BE49-F238E27FC236}">
                    <a16:creationId xmlns:a16="http://schemas.microsoft.com/office/drawing/2014/main" id="{365881DE-F16A-CEB2-4CC5-D278BDC8AA0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9" name="Line 160">
                <a:extLst>
                  <a:ext uri="{FF2B5EF4-FFF2-40B4-BE49-F238E27FC236}">
                    <a16:creationId xmlns:a16="http://schemas.microsoft.com/office/drawing/2014/main" id="{3974ADAE-8C4B-96F5-D627-9CFF2C518222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0" name="Line 161">
                <a:extLst>
                  <a:ext uri="{FF2B5EF4-FFF2-40B4-BE49-F238E27FC236}">
                    <a16:creationId xmlns:a16="http://schemas.microsoft.com/office/drawing/2014/main" id="{89FDF915-FDD7-E901-032D-9B6E0DE0B55D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1" name="Line 162">
                <a:extLst>
                  <a:ext uri="{FF2B5EF4-FFF2-40B4-BE49-F238E27FC236}">
                    <a16:creationId xmlns:a16="http://schemas.microsoft.com/office/drawing/2014/main" id="{835DA658-16BE-E20D-C2AB-6D708CB845B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2" name="Line 163">
                <a:extLst>
                  <a:ext uri="{FF2B5EF4-FFF2-40B4-BE49-F238E27FC236}">
                    <a16:creationId xmlns:a16="http://schemas.microsoft.com/office/drawing/2014/main" id="{59064C7E-A3DA-A7AF-B5F8-F63A1E0735F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3" name="Line 164">
                <a:extLst>
                  <a:ext uri="{FF2B5EF4-FFF2-40B4-BE49-F238E27FC236}">
                    <a16:creationId xmlns:a16="http://schemas.microsoft.com/office/drawing/2014/main" id="{9EFF6AAB-6E71-2103-DDCD-F231D79811F4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4" name="Line 165">
                <a:extLst>
                  <a:ext uri="{FF2B5EF4-FFF2-40B4-BE49-F238E27FC236}">
                    <a16:creationId xmlns:a16="http://schemas.microsoft.com/office/drawing/2014/main" id="{C7416D08-E90E-5FFB-BA7C-0F0241BEDDDE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5" name="Line 166">
                <a:extLst>
                  <a:ext uri="{FF2B5EF4-FFF2-40B4-BE49-F238E27FC236}">
                    <a16:creationId xmlns:a16="http://schemas.microsoft.com/office/drawing/2014/main" id="{9B8AAC9A-9C80-4B32-8E43-CEE39A633D74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6" name="Line 167">
                <a:extLst>
                  <a:ext uri="{FF2B5EF4-FFF2-40B4-BE49-F238E27FC236}">
                    <a16:creationId xmlns:a16="http://schemas.microsoft.com/office/drawing/2014/main" id="{857AB2BF-0CC3-6BB1-712D-305B3E254BF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7" name="Line 168">
                <a:extLst>
                  <a:ext uri="{FF2B5EF4-FFF2-40B4-BE49-F238E27FC236}">
                    <a16:creationId xmlns:a16="http://schemas.microsoft.com/office/drawing/2014/main" id="{10E179CE-F101-8778-BA52-204AD2DAAF1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8" name="Line 169">
                <a:extLst>
                  <a:ext uri="{FF2B5EF4-FFF2-40B4-BE49-F238E27FC236}">
                    <a16:creationId xmlns:a16="http://schemas.microsoft.com/office/drawing/2014/main" id="{0A7B0BDA-C9D4-2A79-D738-D54A07F873FA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9" name="Line 170">
                <a:extLst>
                  <a:ext uri="{FF2B5EF4-FFF2-40B4-BE49-F238E27FC236}">
                    <a16:creationId xmlns:a16="http://schemas.microsoft.com/office/drawing/2014/main" id="{2BF4B501-E3DB-E1B7-6582-6D219F98183E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0" name="Line 171">
                <a:extLst>
                  <a:ext uri="{FF2B5EF4-FFF2-40B4-BE49-F238E27FC236}">
                    <a16:creationId xmlns:a16="http://schemas.microsoft.com/office/drawing/2014/main" id="{6783A966-0425-8127-D332-E3AB1F9EC18D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1" name="Line 172">
                <a:extLst>
                  <a:ext uri="{FF2B5EF4-FFF2-40B4-BE49-F238E27FC236}">
                    <a16:creationId xmlns:a16="http://schemas.microsoft.com/office/drawing/2014/main" id="{4759C63D-23E9-3820-2AAB-D1BC6EAF51C2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2" name="Line 173">
                <a:extLst>
                  <a:ext uri="{FF2B5EF4-FFF2-40B4-BE49-F238E27FC236}">
                    <a16:creationId xmlns:a16="http://schemas.microsoft.com/office/drawing/2014/main" id="{E1A930D9-2646-14B6-F2FE-9D73DBE2EE4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4" name="Object 174" hidden="1">
                  <a:extLst>
                    <a:ext uri="{63B3BB69-23CF-44E3-9099-C40C66FF867C}">
                      <a14:compatExt spid="_x0000_s10414"/>
                    </a:ext>
                    <a:ext uri="{FF2B5EF4-FFF2-40B4-BE49-F238E27FC236}">
                      <a16:creationId xmlns:a16="http://schemas.microsoft.com/office/drawing/2014/main" id="{9DF0A61E-6B14-82A7-B4B2-E2098BCCBAB2}"/>
                    </a:ext>
                  </a:extLst>
                </xdr:cNvPr>
                <xdr:cNvSpPr/>
              </xdr:nvSpPr>
              <xdr:spPr bwMode="auto">
                <a:xfrm>
                  <a:off x="2928" y="2385"/>
                  <a:ext cx="195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5" name="Object 175" hidden="1">
                  <a:extLst>
                    <a:ext uri="{63B3BB69-23CF-44E3-9099-C40C66FF867C}">
                      <a14:compatExt spid="_x0000_s10415"/>
                    </a:ext>
                    <a:ext uri="{FF2B5EF4-FFF2-40B4-BE49-F238E27FC236}">
                      <a16:creationId xmlns:a16="http://schemas.microsoft.com/office/drawing/2014/main" id="{65107DAE-34B8-911A-0AA3-E5F2C3858DB2}"/>
                    </a:ext>
                  </a:extLst>
                </xdr:cNvPr>
                <xdr:cNvSpPr/>
              </xdr:nvSpPr>
              <xdr:spPr bwMode="auto">
                <a:xfrm>
                  <a:off x="3379" y="1584"/>
                  <a:ext cx="317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10458" name="Freeform 176">
              <a:extLst>
                <a:ext uri="{FF2B5EF4-FFF2-40B4-BE49-F238E27FC236}">
                  <a16:creationId xmlns:a16="http://schemas.microsoft.com/office/drawing/2014/main" id="{42739DD2-A386-4B8F-E4A7-9E7A89155679}"/>
                </a:ext>
              </a:extLst>
            </xdr:cNvPr>
            <xdr:cNvSpPr>
              <a:spLocks/>
            </xdr:cNvSpPr>
          </xdr:nvSpPr>
          <xdr:spPr bwMode="auto">
            <a:xfrm>
              <a:off x="1872" y="1508"/>
              <a:ext cx="2284" cy="795"/>
            </a:xfrm>
            <a:custGeom>
              <a:avLst/>
              <a:gdLst>
                <a:gd name="T0" fmla="*/ 0 w 4311"/>
                <a:gd name="T1" fmla="*/ 23 h 1930"/>
                <a:gd name="T2" fmla="*/ 3 w 4311"/>
                <a:gd name="T3" fmla="*/ 23 h 1930"/>
                <a:gd name="T4" fmla="*/ 6 w 4311"/>
                <a:gd name="T5" fmla="*/ 23 h 1930"/>
                <a:gd name="T6" fmla="*/ 8 w 4311"/>
                <a:gd name="T7" fmla="*/ 23 h 1930"/>
                <a:gd name="T8" fmla="*/ 12 w 4311"/>
                <a:gd name="T9" fmla="*/ 23 h 1930"/>
                <a:gd name="T10" fmla="*/ 15 w 4311"/>
                <a:gd name="T11" fmla="*/ 22 h 1930"/>
                <a:gd name="T12" fmla="*/ 17 w 4311"/>
                <a:gd name="T13" fmla="*/ 22 h 1930"/>
                <a:gd name="T14" fmla="*/ 21 w 4311"/>
                <a:gd name="T15" fmla="*/ 22 h 1930"/>
                <a:gd name="T16" fmla="*/ 24 w 4311"/>
                <a:gd name="T17" fmla="*/ 21 h 1930"/>
                <a:gd name="T18" fmla="*/ 27 w 4311"/>
                <a:gd name="T19" fmla="*/ 21 h 1930"/>
                <a:gd name="T20" fmla="*/ 30 w 4311"/>
                <a:gd name="T21" fmla="*/ 20 h 1930"/>
                <a:gd name="T22" fmla="*/ 33 w 4311"/>
                <a:gd name="T23" fmla="*/ 19 h 1930"/>
                <a:gd name="T24" fmla="*/ 36 w 4311"/>
                <a:gd name="T25" fmla="*/ 19 h 1930"/>
                <a:gd name="T26" fmla="*/ 39 w 4311"/>
                <a:gd name="T27" fmla="*/ 18 h 1930"/>
                <a:gd name="T28" fmla="*/ 42 w 4311"/>
                <a:gd name="T29" fmla="*/ 17 h 1930"/>
                <a:gd name="T30" fmla="*/ 45 w 4311"/>
                <a:gd name="T31" fmla="*/ 16 h 1930"/>
                <a:gd name="T32" fmla="*/ 48 w 4311"/>
                <a:gd name="T33" fmla="*/ 14 h 1930"/>
                <a:gd name="T34" fmla="*/ 51 w 4311"/>
                <a:gd name="T35" fmla="*/ 13 h 1930"/>
                <a:gd name="T36" fmla="*/ 54 w 4311"/>
                <a:gd name="T37" fmla="*/ 12 h 1930"/>
                <a:gd name="T38" fmla="*/ 57 w 4311"/>
                <a:gd name="T39" fmla="*/ 11 h 1930"/>
                <a:gd name="T40" fmla="*/ 59 w 4311"/>
                <a:gd name="T41" fmla="*/ 9 h 1930"/>
                <a:gd name="T42" fmla="*/ 63 w 4311"/>
                <a:gd name="T43" fmla="*/ 7 h 1930"/>
                <a:gd name="T44" fmla="*/ 65 w 4311"/>
                <a:gd name="T45" fmla="*/ 6 h 1930"/>
                <a:gd name="T46" fmla="*/ 69 w 4311"/>
                <a:gd name="T47" fmla="*/ 5 h 1930"/>
                <a:gd name="T48" fmla="*/ 72 w 4311"/>
                <a:gd name="T49" fmla="*/ 4 h 1930"/>
                <a:gd name="T50" fmla="*/ 75 w 4311"/>
                <a:gd name="T51" fmla="*/ 2 h 1930"/>
                <a:gd name="T52" fmla="*/ 78 w 4311"/>
                <a:gd name="T53" fmla="*/ 2 h 1930"/>
                <a:gd name="T54" fmla="*/ 81 w 4311"/>
                <a:gd name="T55" fmla="*/ 1 h 1930"/>
                <a:gd name="T56" fmla="*/ 84 w 4311"/>
                <a:gd name="T57" fmla="*/ 0 h 1930"/>
                <a:gd name="T58" fmla="*/ 87 w 4311"/>
                <a:gd name="T59" fmla="*/ 0 h 1930"/>
                <a:gd name="T60" fmla="*/ 90 w 4311"/>
                <a:gd name="T61" fmla="*/ 0 h 1930"/>
                <a:gd name="T62" fmla="*/ 93 w 4311"/>
                <a:gd name="T63" fmla="*/ 0 h 1930"/>
                <a:gd name="T64" fmla="*/ 96 w 4311"/>
                <a:gd name="T65" fmla="*/ 0 h 1930"/>
                <a:gd name="T66" fmla="*/ 99 w 4311"/>
                <a:gd name="T67" fmla="*/ 1 h 1930"/>
                <a:gd name="T68" fmla="*/ 102 w 4311"/>
                <a:gd name="T69" fmla="*/ 2 h 1930"/>
                <a:gd name="T70" fmla="*/ 105 w 4311"/>
                <a:gd name="T71" fmla="*/ 2 h 1930"/>
                <a:gd name="T72" fmla="*/ 108 w 4311"/>
                <a:gd name="T73" fmla="*/ 4 h 1930"/>
                <a:gd name="T74" fmla="*/ 111 w 4311"/>
                <a:gd name="T75" fmla="*/ 5 h 1930"/>
                <a:gd name="T76" fmla="*/ 114 w 4311"/>
                <a:gd name="T77" fmla="*/ 6 h 1930"/>
                <a:gd name="T78" fmla="*/ 117 w 4311"/>
                <a:gd name="T79" fmla="*/ 7 h 1930"/>
                <a:gd name="T80" fmla="*/ 120 w 4311"/>
                <a:gd name="T81" fmla="*/ 9 h 1930"/>
                <a:gd name="T82" fmla="*/ 123 w 4311"/>
                <a:gd name="T83" fmla="*/ 11 h 1930"/>
                <a:gd name="T84" fmla="*/ 126 w 4311"/>
                <a:gd name="T85" fmla="*/ 12 h 1930"/>
                <a:gd name="T86" fmla="*/ 129 w 4311"/>
                <a:gd name="T87" fmla="*/ 13 h 1930"/>
                <a:gd name="T88" fmla="*/ 132 w 4311"/>
                <a:gd name="T89" fmla="*/ 14 h 1930"/>
                <a:gd name="T90" fmla="*/ 135 w 4311"/>
                <a:gd name="T91" fmla="*/ 16 h 1930"/>
                <a:gd name="T92" fmla="*/ 138 w 4311"/>
                <a:gd name="T93" fmla="*/ 17 h 1930"/>
                <a:gd name="T94" fmla="*/ 141 w 4311"/>
                <a:gd name="T95" fmla="*/ 18 h 1930"/>
                <a:gd name="T96" fmla="*/ 144 w 4311"/>
                <a:gd name="T97" fmla="*/ 19 h 1930"/>
                <a:gd name="T98" fmla="*/ 147 w 4311"/>
                <a:gd name="T99" fmla="*/ 19 h 1930"/>
                <a:gd name="T100" fmla="*/ 150 w 4311"/>
                <a:gd name="T101" fmla="*/ 20 h 1930"/>
                <a:gd name="T102" fmla="*/ 153 w 4311"/>
                <a:gd name="T103" fmla="*/ 21 h 1930"/>
                <a:gd name="T104" fmla="*/ 156 w 4311"/>
                <a:gd name="T105" fmla="*/ 21 h 1930"/>
                <a:gd name="T106" fmla="*/ 159 w 4311"/>
                <a:gd name="T107" fmla="*/ 22 h 1930"/>
                <a:gd name="T108" fmla="*/ 163 w 4311"/>
                <a:gd name="T109" fmla="*/ 22 h 1930"/>
                <a:gd name="T110" fmla="*/ 165 w 4311"/>
                <a:gd name="T111" fmla="*/ 22 h 1930"/>
                <a:gd name="T112" fmla="*/ 168 w 4311"/>
                <a:gd name="T113" fmla="*/ 23 h 1930"/>
                <a:gd name="T114" fmla="*/ 171 w 4311"/>
                <a:gd name="T115" fmla="*/ 23 h 1930"/>
                <a:gd name="T116" fmla="*/ 174 w 4311"/>
                <a:gd name="T117" fmla="*/ 23 h 1930"/>
                <a:gd name="T118" fmla="*/ 177 w 4311"/>
                <a:gd name="T119" fmla="*/ 23 h 1930"/>
                <a:gd name="T120" fmla="*/ 180 w 4311"/>
                <a:gd name="T121" fmla="*/ 23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8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10459" name="Group 177">
              <a:extLst>
                <a:ext uri="{FF2B5EF4-FFF2-40B4-BE49-F238E27FC236}">
                  <a16:creationId xmlns:a16="http://schemas.microsoft.com/office/drawing/2014/main" id="{1C9F5807-29C7-59D9-8C88-4E38439A937D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022" y="1351"/>
              <a:ext cx="2" cy="1067"/>
              <a:chOff x="1959" y="2654"/>
              <a:chExt cx="1" cy="1296"/>
            </a:xfrm>
          </xdr:grpSpPr>
          <xdr:sp macro="" textlink="">
            <xdr:nvSpPr>
              <xdr:cNvPr id="10461" name="Line 178">
                <a:extLst>
                  <a:ext uri="{FF2B5EF4-FFF2-40B4-BE49-F238E27FC236}">
                    <a16:creationId xmlns:a16="http://schemas.microsoft.com/office/drawing/2014/main" id="{CE5A1F5E-1A3D-06D0-817E-A823A9B96B4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2" name="Line 179">
                <a:extLst>
                  <a:ext uri="{FF2B5EF4-FFF2-40B4-BE49-F238E27FC236}">
                    <a16:creationId xmlns:a16="http://schemas.microsoft.com/office/drawing/2014/main" id="{465A8B8E-B8A3-C775-2177-41304C9D1952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3" name="Line 180">
                <a:extLst>
                  <a:ext uri="{FF2B5EF4-FFF2-40B4-BE49-F238E27FC236}">
                    <a16:creationId xmlns:a16="http://schemas.microsoft.com/office/drawing/2014/main" id="{13E6C817-D67E-50D2-EC7A-63129F5D8404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4" name="Line 181">
                <a:extLst>
                  <a:ext uri="{FF2B5EF4-FFF2-40B4-BE49-F238E27FC236}">
                    <a16:creationId xmlns:a16="http://schemas.microsoft.com/office/drawing/2014/main" id="{7DA7588D-B115-B341-4AB7-DFB08075131C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5" name="Line 182">
                <a:extLst>
                  <a:ext uri="{FF2B5EF4-FFF2-40B4-BE49-F238E27FC236}">
                    <a16:creationId xmlns:a16="http://schemas.microsoft.com/office/drawing/2014/main" id="{191248EE-A46E-560D-03B5-7928D9EA5211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6" name="Line 183">
                <a:extLst>
                  <a:ext uri="{FF2B5EF4-FFF2-40B4-BE49-F238E27FC236}">
                    <a16:creationId xmlns:a16="http://schemas.microsoft.com/office/drawing/2014/main" id="{B1C8585E-D250-7606-478B-6C21B1581254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7" name="Line 184">
                <a:extLst>
                  <a:ext uri="{FF2B5EF4-FFF2-40B4-BE49-F238E27FC236}">
                    <a16:creationId xmlns:a16="http://schemas.microsoft.com/office/drawing/2014/main" id="{4097EB58-6C0D-B32B-334B-70BD2A116AB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8" name="Line 185">
                <a:extLst>
                  <a:ext uri="{FF2B5EF4-FFF2-40B4-BE49-F238E27FC236}">
                    <a16:creationId xmlns:a16="http://schemas.microsoft.com/office/drawing/2014/main" id="{03336FBE-6BD0-420C-CFDD-3F82494395C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9" name="Line 186">
                <a:extLst>
                  <a:ext uri="{FF2B5EF4-FFF2-40B4-BE49-F238E27FC236}">
                    <a16:creationId xmlns:a16="http://schemas.microsoft.com/office/drawing/2014/main" id="{8F1159CD-1370-C2A9-607C-0FFF82CEF7A5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0" name="Line 187">
                <a:extLst>
                  <a:ext uri="{FF2B5EF4-FFF2-40B4-BE49-F238E27FC236}">
                    <a16:creationId xmlns:a16="http://schemas.microsoft.com/office/drawing/2014/main" id="{001B6615-C930-F426-7858-FAF33431DAA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1" name="Line 188">
                <a:extLst>
                  <a:ext uri="{FF2B5EF4-FFF2-40B4-BE49-F238E27FC236}">
                    <a16:creationId xmlns:a16="http://schemas.microsoft.com/office/drawing/2014/main" id="{5FE2CD19-66FD-46B1-1939-67428FA064DE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2" name="Line 189">
                <a:extLst>
                  <a:ext uri="{FF2B5EF4-FFF2-40B4-BE49-F238E27FC236}">
                    <a16:creationId xmlns:a16="http://schemas.microsoft.com/office/drawing/2014/main" id="{373EE613-5C3C-2189-AA09-8BA87F04AD4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3" name="Line 190">
                <a:extLst>
                  <a:ext uri="{FF2B5EF4-FFF2-40B4-BE49-F238E27FC236}">
                    <a16:creationId xmlns:a16="http://schemas.microsoft.com/office/drawing/2014/main" id="{5912E585-351E-7981-7C31-51F3AC5D66B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4" name="Line 191">
                <a:extLst>
                  <a:ext uri="{FF2B5EF4-FFF2-40B4-BE49-F238E27FC236}">
                    <a16:creationId xmlns:a16="http://schemas.microsoft.com/office/drawing/2014/main" id="{6688F7E6-E9F8-014E-5C7A-72DCDF1CE53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5" name="Line 192">
                <a:extLst>
                  <a:ext uri="{FF2B5EF4-FFF2-40B4-BE49-F238E27FC236}">
                    <a16:creationId xmlns:a16="http://schemas.microsoft.com/office/drawing/2014/main" id="{F53DBA08-B5E1-BE9B-8CB9-95C57EB6759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6" name="Line 193">
                <a:extLst>
                  <a:ext uri="{FF2B5EF4-FFF2-40B4-BE49-F238E27FC236}">
                    <a16:creationId xmlns:a16="http://schemas.microsoft.com/office/drawing/2014/main" id="{2BB52A3B-6184-1448-2E0B-410FB53F321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7" name="Line 194">
                <a:extLst>
                  <a:ext uri="{FF2B5EF4-FFF2-40B4-BE49-F238E27FC236}">
                    <a16:creationId xmlns:a16="http://schemas.microsoft.com/office/drawing/2014/main" id="{5ABCD055-A94B-D094-850A-819828BB80F3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8" name="Line 195">
                <a:extLst>
                  <a:ext uri="{FF2B5EF4-FFF2-40B4-BE49-F238E27FC236}">
                    <a16:creationId xmlns:a16="http://schemas.microsoft.com/office/drawing/2014/main" id="{EC461FD1-C08E-C9E5-4FC6-743AEC63E74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9" name="Line 196">
                <a:extLst>
                  <a:ext uri="{FF2B5EF4-FFF2-40B4-BE49-F238E27FC236}">
                    <a16:creationId xmlns:a16="http://schemas.microsoft.com/office/drawing/2014/main" id="{40B06F57-3DD5-A005-E03B-5AC40CB0F7B7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0" name="Line 197">
                <a:extLst>
                  <a:ext uri="{FF2B5EF4-FFF2-40B4-BE49-F238E27FC236}">
                    <a16:creationId xmlns:a16="http://schemas.microsoft.com/office/drawing/2014/main" id="{943A6017-61E5-902A-91AA-F706D588F0F7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1" name="Line 198">
                <a:extLst>
                  <a:ext uri="{FF2B5EF4-FFF2-40B4-BE49-F238E27FC236}">
                    <a16:creationId xmlns:a16="http://schemas.microsoft.com/office/drawing/2014/main" id="{6449F69F-7AEF-074E-4CDA-3A1764897D32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2" name="Line 199">
                <a:extLst>
                  <a:ext uri="{FF2B5EF4-FFF2-40B4-BE49-F238E27FC236}">
                    <a16:creationId xmlns:a16="http://schemas.microsoft.com/office/drawing/2014/main" id="{B2A5282C-0E03-752E-7275-5A855D025173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3" name="Line 200">
                <a:extLst>
                  <a:ext uri="{FF2B5EF4-FFF2-40B4-BE49-F238E27FC236}">
                    <a16:creationId xmlns:a16="http://schemas.microsoft.com/office/drawing/2014/main" id="{A2E97706-99ED-F95A-57FC-2CE28F18744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4" name="Line 201">
                <a:extLst>
                  <a:ext uri="{FF2B5EF4-FFF2-40B4-BE49-F238E27FC236}">
                    <a16:creationId xmlns:a16="http://schemas.microsoft.com/office/drawing/2014/main" id="{346EAD91-0086-4F66-18DC-B5BC2B71B072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5" name="Line 202">
                <a:extLst>
                  <a:ext uri="{FF2B5EF4-FFF2-40B4-BE49-F238E27FC236}">
                    <a16:creationId xmlns:a16="http://schemas.microsoft.com/office/drawing/2014/main" id="{7CF8554A-15DC-A72D-0B8A-0BE744F61F6A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6" name="Line 203">
                <a:extLst>
                  <a:ext uri="{FF2B5EF4-FFF2-40B4-BE49-F238E27FC236}">
                    <a16:creationId xmlns:a16="http://schemas.microsoft.com/office/drawing/2014/main" id="{2742C3B4-D5AF-C110-5FE2-6C6AA2B89785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0460" name="Line 204">
              <a:extLst>
                <a:ext uri="{FF2B5EF4-FFF2-40B4-BE49-F238E27FC236}">
                  <a16:creationId xmlns:a16="http://schemas.microsoft.com/office/drawing/2014/main" id="{D73C79B3-10A0-78C0-AD14-692C5AFB81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60" y="2304"/>
              <a:ext cx="3408" cy="0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45" name="Object 205" hidden="1">
                  <a:extLst>
                    <a:ext uri="{63B3BB69-23CF-44E3-9099-C40C66FF867C}">
                      <a14:compatExt spid="_x0000_s10445"/>
                    </a:ext>
                    <a:ext uri="{FF2B5EF4-FFF2-40B4-BE49-F238E27FC236}">
                      <a16:creationId xmlns:a16="http://schemas.microsoft.com/office/drawing/2014/main" id="{99383EFF-261C-B018-8251-0D4BD7A3C2F5}"/>
                    </a:ext>
                  </a:extLst>
                </xdr:cNvPr>
                <xdr:cNvSpPr/>
              </xdr:nvSpPr>
              <xdr:spPr bwMode="auto">
                <a:xfrm>
                  <a:off x="2179" y="1554"/>
                  <a:ext cx="317" cy="270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</xdr:grpSp>
      <xdr:sp macro="" textlink="">
        <xdr:nvSpPr>
          <xdr:cNvPr id="2" name="Text Box 206">
            <a:extLst>
              <a:ext uri="{FF2B5EF4-FFF2-40B4-BE49-F238E27FC236}">
                <a16:creationId xmlns:a16="http://schemas.microsoft.com/office/drawing/2014/main" id="{FE3A1847-E37B-1445-660C-E9F58F710E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8" y="2690"/>
            <a:ext cx="2636" cy="530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6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  <a:p>
            <a:pPr algn="l" rtl="0">
              <a:lnSpc>
                <a:spcPts val="15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2</xdr:col>
      <xdr:colOff>219075</xdr:colOff>
      <xdr:row>5</xdr:row>
      <xdr:rowOff>85725</xdr:rowOff>
    </xdr:from>
    <xdr:to>
      <xdr:col>2</xdr:col>
      <xdr:colOff>238125</xdr:colOff>
      <xdr:row>8</xdr:row>
      <xdr:rowOff>0</xdr:rowOff>
    </xdr:to>
    <xdr:sp macro="" textlink="">
      <xdr:nvSpPr>
        <xdr:cNvPr id="10450" name="Line 207">
          <a:extLst>
            <a:ext uri="{FF2B5EF4-FFF2-40B4-BE49-F238E27FC236}">
              <a16:creationId xmlns:a16="http://schemas.microsoft.com/office/drawing/2014/main" id="{FE453D56-FBB8-2434-D050-47AE056E4F07}"/>
            </a:ext>
          </a:extLst>
        </xdr:cNvPr>
        <xdr:cNvSpPr>
          <a:spLocks noChangeShapeType="1"/>
        </xdr:cNvSpPr>
      </xdr:nvSpPr>
      <xdr:spPr bwMode="auto">
        <a:xfrm flipV="1">
          <a:off x="3571875" y="1409700"/>
          <a:ext cx="1905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1133475</xdr:colOff>
      <xdr:row>5</xdr:row>
      <xdr:rowOff>19050</xdr:rowOff>
    </xdr:from>
    <xdr:to>
      <xdr:col>3</xdr:col>
      <xdr:colOff>457200</xdr:colOff>
      <xdr:row>8</xdr:row>
      <xdr:rowOff>0</xdr:rowOff>
    </xdr:to>
    <xdr:sp macro="" textlink="">
      <xdr:nvSpPr>
        <xdr:cNvPr id="10451" name="Line 208">
          <a:extLst>
            <a:ext uri="{FF2B5EF4-FFF2-40B4-BE49-F238E27FC236}">
              <a16:creationId xmlns:a16="http://schemas.microsoft.com/office/drawing/2014/main" id="{126F0474-B5E6-4F79-1EED-3E86FC7DA5DA}"/>
            </a:ext>
          </a:extLst>
        </xdr:cNvPr>
        <xdr:cNvSpPr>
          <a:spLocks noChangeShapeType="1"/>
        </xdr:cNvSpPr>
      </xdr:nvSpPr>
      <xdr:spPr bwMode="auto">
        <a:xfrm flipH="1" flipV="1">
          <a:off x="4138613" y="1343025"/>
          <a:ext cx="457200" cy="638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114300</xdr:colOff>
          <xdr:row>1</xdr:row>
          <xdr:rowOff>14288</xdr:rowOff>
        </xdr:from>
        <xdr:to>
          <xdr:col>9</xdr:col>
          <xdr:colOff>285750</xdr:colOff>
          <xdr:row>2</xdr:row>
          <xdr:rowOff>228600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EEA39035-36F1-D82F-F0CA-8A13F8970F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109538</xdr:colOff>
          <xdr:row>3</xdr:row>
          <xdr:rowOff>90488</xdr:rowOff>
        </xdr:from>
        <xdr:to>
          <xdr:col>9</xdr:col>
          <xdr:colOff>147638</xdr:colOff>
          <xdr:row>8</xdr:row>
          <xdr:rowOff>114300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6E7C19C9-FC1D-A9DC-2D10-205A6A28B7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90488</xdr:colOff>
          <xdr:row>8</xdr:row>
          <xdr:rowOff>204788</xdr:rowOff>
        </xdr:from>
        <xdr:to>
          <xdr:col>10</xdr:col>
          <xdr:colOff>261938</xdr:colOff>
          <xdr:row>13</xdr:row>
          <xdr:rowOff>76200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B66C84D2-C250-E4F6-61E4-C601759C78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4</xdr:row>
          <xdr:rowOff>204788</xdr:rowOff>
        </xdr:from>
        <xdr:to>
          <xdr:col>4</xdr:col>
          <xdr:colOff>514350</xdr:colOff>
          <xdr:row>14</xdr:row>
          <xdr:rowOff>71438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A08CB72-0ECF-DB4E-CCCE-1D7F9C394C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85725</xdr:colOff>
      <xdr:row>0</xdr:row>
      <xdr:rowOff>0</xdr:rowOff>
    </xdr:from>
    <xdr:to>
      <xdr:col>2</xdr:col>
      <xdr:colOff>66675</xdr:colOff>
      <xdr:row>4</xdr:row>
      <xdr:rowOff>47625</xdr:rowOff>
    </xdr:to>
    <xdr:pic>
      <xdr:nvPicPr>
        <xdr:cNvPr id="13314" name="Picture 2">
          <a:extLst>
            <a:ext uri="{FF2B5EF4-FFF2-40B4-BE49-F238E27FC236}">
              <a16:creationId xmlns:a16="http://schemas.microsoft.com/office/drawing/2014/main" id="{DE1A2788-899C-EC24-FF0C-C2CA0FD7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76350" cy="981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57150</xdr:rowOff>
    </xdr:from>
    <xdr:to>
      <xdr:col>3</xdr:col>
      <xdr:colOff>1343025</xdr:colOff>
      <xdr:row>6</xdr:row>
      <xdr:rowOff>57150</xdr:rowOff>
    </xdr:to>
    <xdr:graphicFrame macro="">
      <xdr:nvGraphicFramePr>
        <xdr:cNvPr id="29697" name="Chart 1">
          <a:extLst>
            <a:ext uri="{FF2B5EF4-FFF2-40B4-BE49-F238E27FC236}">
              <a16:creationId xmlns:a16="http://schemas.microsoft.com/office/drawing/2014/main" id="{9B794B57-F0D4-01C4-8A05-99BB10934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0</xdr:row>
      <xdr:rowOff>95250</xdr:rowOff>
    </xdr:from>
    <xdr:to>
      <xdr:col>1</xdr:col>
      <xdr:colOff>66675</xdr:colOff>
      <xdr:row>6</xdr:row>
      <xdr:rowOff>123825</xdr:rowOff>
    </xdr:to>
    <xdr:graphicFrame macro="">
      <xdr:nvGraphicFramePr>
        <xdr:cNvPr id="29698" name="Chart 2">
          <a:extLst>
            <a:ext uri="{FF2B5EF4-FFF2-40B4-BE49-F238E27FC236}">
              <a16:creationId xmlns:a16="http://schemas.microsoft.com/office/drawing/2014/main" id="{C5A780EA-E461-B2B1-6295-0E0F253B2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95250</xdr:colOff>
      <xdr:row>0</xdr:row>
      <xdr:rowOff>95250</xdr:rowOff>
    </xdr:from>
    <xdr:to>
      <xdr:col>7</xdr:col>
      <xdr:colOff>142875</xdr:colOff>
      <xdr:row>6</xdr:row>
      <xdr:rowOff>85725</xdr:rowOff>
    </xdr:to>
    <xdr:pic>
      <xdr:nvPicPr>
        <xdr:cNvPr id="29699" name="Picture 4">
          <a:extLst>
            <a:ext uri="{FF2B5EF4-FFF2-40B4-BE49-F238E27FC236}">
              <a16:creationId xmlns:a16="http://schemas.microsoft.com/office/drawing/2014/main" id="{DCFFA865-46D0-4259-DCC8-73539C2F2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95250"/>
          <a:ext cx="1343025" cy="10239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0.48306</cdr:x>
      <cdr:y>0.16354</cdr:y>
    </cdr:from>
    <cdr:to>
      <cdr:x>0.48306</cdr:x>
      <cdr:y>0.52566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42738" y="148041"/>
          <a:ext cx="0" cy="3207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0.59791</cdr:x>
      <cdr:y>0.38376</cdr:y>
    </cdr:from>
    <cdr:to>
      <cdr:x>0.59791</cdr:x>
      <cdr:y>0.53012</cdr:y>
    </cdr:to>
    <cdr:sp macro="" textlink="">
      <cdr:nvSpPr>
        <cdr:cNvPr id="205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94793" y="343115"/>
          <a:ext cx="0" cy="12965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0.48268</cdr:x>
      <cdr:y>0.13608</cdr:y>
    </cdr:from>
    <cdr:to>
      <cdr:x>0.48268</cdr:x>
      <cdr:y>0.60915</cdr:y>
    </cdr:to>
    <cdr:sp macro="" textlink="">
      <cdr:nvSpPr>
        <cdr:cNvPr id="30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24984" y="149643"/>
          <a:ext cx="0" cy="50917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0.60299</cdr:x>
      <cdr:y>0.42366</cdr:y>
    </cdr:from>
    <cdr:to>
      <cdr:x>0.60299</cdr:x>
      <cdr:y>0.61325</cdr:y>
    </cdr:to>
    <cdr:sp macro="" textlink="">
      <cdr:nvSpPr>
        <cdr:cNvPr id="307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04907" y="459172"/>
          <a:ext cx="0" cy="20406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609600</xdr:colOff>
      <xdr:row>4</xdr:row>
      <xdr:rowOff>200025</xdr:rowOff>
    </xdr:to>
    <xdr:pic>
      <xdr:nvPicPr>
        <xdr:cNvPr id="12291" name="Picture 1">
          <a:extLst>
            <a:ext uri="{FF2B5EF4-FFF2-40B4-BE49-F238E27FC236}">
              <a16:creationId xmlns:a16="http://schemas.microsoft.com/office/drawing/2014/main" id="{89239BFA-4F8F-7521-02AE-82208FF04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730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452438</xdr:colOff>
          <xdr:row>5</xdr:row>
          <xdr:rowOff>285750</xdr:rowOff>
        </xdr:from>
        <xdr:to>
          <xdr:col>10</xdr:col>
          <xdr:colOff>128588</xdr:colOff>
          <xdr:row>14</xdr:row>
          <xdr:rowOff>300038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8369EB58-FB34-E604-7348-5FD5073EA1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457200</xdr:colOff>
      <xdr:row>4</xdr:row>
      <xdr:rowOff>66675</xdr:rowOff>
    </xdr:to>
    <xdr:pic>
      <xdr:nvPicPr>
        <xdr:cNvPr id="31745" name="Picture 1">
          <a:extLst>
            <a:ext uri="{FF2B5EF4-FFF2-40B4-BE49-F238E27FC236}">
              <a16:creationId xmlns:a16="http://schemas.microsoft.com/office/drawing/2014/main" id="{AA095092-363E-11C2-5DF3-6A536EAA4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4900" cy="9572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1066800</xdr:colOff>
      <xdr:row>5</xdr:row>
      <xdr:rowOff>104775</xdr:rowOff>
    </xdr:to>
    <xdr:pic>
      <xdr:nvPicPr>
        <xdr:cNvPr id="32769" name="Picture 1">
          <a:extLst>
            <a:ext uri="{FF2B5EF4-FFF2-40B4-BE49-F238E27FC236}">
              <a16:creationId xmlns:a16="http://schemas.microsoft.com/office/drawing/2014/main" id="{FE340BFC-CB48-B320-FBC6-D8122B0AE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0668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PC/Nor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A2">
            <v>-3</v>
          </cell>
          <cell r="B2">
            <v>4.4318484497375991E-3</v>
          </cell>
        </row>
        <row r="3">
          <cell r="A3">
            <v>-2.9</v>
          </cell>
          <cell r="B3">
            <v>5.9525324705454819E-3</v>
          </cell>
        </row>
        <row r="4">
          <cell r="A4">
            <v>-2.8</v>
          </cell>
          <cell r="B4">
            <v>7.915451650491491E-3</v>
          </cell>
        </row>
        <row r="5">
          <cell r="A5">
            <v>-2.6999999999999997</v>
          </cell>
          <cell r="B5">
            <v>1.0420934903303597E-2</v>
          </cell>
        </row>
        <row r="6">
          <cell r="A6">
            <v>-2.5999999999999996</v>
          </cell>
          <cell r="B6">
            <v>1.3582969349535871E-2</v>
          </cell>
        </row>
        <row r="7">
          <cell r="A7">
            <v>-2.4999999999999996</v>
          </cell>
          <cell r="B7">
            <v>1.7528300643068838E-2</v>
          </cell>
        </row>
        <row r="8">
          <cell r="A8">
            <v>-2.3999999999999995</v>
          </cell>
          <cell r="B8">
            <v>2.2394530485847681E-2</v>
          </cell>
        </row>
        <row r="9">
          <cell r="A9">
            <v>-2.2999999999999994</v>
          </cell>
          <cell r="B9">
            <v>2.8327037983204791E-2</v>
          </cell>
        </row>
        <row r="10">
          <cell r="A10">
            <v>-2.1999999999999993</v>
          </cell>
          <cell r="B10">
            <v>3.547459314879714E-2</v>
          </cell>
        </row>
        <row r="11">
          <cell r="A11">
            <v>-2.0999999999999992</v>
          </cell>
          <cell r="B11">
            <v>4.3983596355566902E-2</v>
          </cell>
        </row>
        <row r="12">
          <cell r="A12">
            <v>-1.9999999999999991</v>
          </cell>
          <cell r="B12">
            <v>5.3990966973681442E-2</v>
          </cell>
        </row>
        <row r="13">
          <cell r="A13">
            <v>-1.899999999999999</v>
          </cell>
          <cell r="B13">
            <v>6.5615815334319275E-2</v>
          </cell>
        </row>
        <row r="14">
          <cell r="A14">
            <v>-1.7999999999999989</v>
          </cell>
          <cell r="B14">
            <v>7.8950158974266563E-2</v>
          </cell>
        </row>
        <row r="15">
          <cell r="A15">
            <v>-1.6999999999999988</v>
          </cell>
          <cell r="B15">
            <v>9.4049078179039264E-2</v>
          </cell>
        </row>
        <row r="16">
          <cell r="A16">
            <v>-1.5999999999999988</v>
          </cell>
          <cell r="B16">
            <v>0.11092083562550852</v>
          </cell>
        </row>
        <row r="17">
          <cell r="A17">
            <v>-1.4999999999999987</v>
          </cell>
          <cell r="B17">
            <v>0.12951759677055799</v>
          </cell>
        </row>
        <row r="18">
          <cell r="A18">
            <v>-1.3999999999999986</v>
          </cell>
          <cell r="B18">
            <v>0.14972746691278277</v>
          </cell>
        </row>
        <row r="19">
          <cell r="A19">
            <v>-1.2999999999999985</v>
          </cell>
          <cell r="B19">
            <v>0.17136859350942421</v>
          </cell>
        </row>
        <row r="20">
          <cell r="A20">
            <v>-1.1999999999999984</v>
          </cell>
          <cell r="B20">
            <v>0.1941860566394418</v>
          </cell>
        </row>
        <row r="21">
          <cell r="A21">
            <v>-1.0999999999999983</v>
          </cell>
          <cell r="B21">
            <v>0.21785217889062972</v>
          </cell>
        </row>
        <row r="22">
          <cell r="A22">
            <v>-0.99999999999999833</v>
          </cell>
          <cell r="B22">
            <v>0.24197072658293153</v>
          </cell>
        </row>
        <row r="23">
          <cell r="A23">
            <v>-0.89999999999999836</v>
          </cell>
          <cell r="B23">
            <v>0.26608525216821771</v>
          </cell>
        </row>
        <row r="24">
          <cell r="A24">
            <v>-0.79999999999999838</v>
          </cell>
          <cell r="B24">
            <v>0.28969155523228568</v>
          </cell>
        </row>
        <row r="25">
          <cell r="A25">
            <v>-0.6999999999999984</v>
          </cell>
          <cell r="B25">
            <v>0.31225393603000051</v>
          </cell>
        </row>
        <row r="26">
          <cell r="A26">
            <v>-0.59999999999999842</v>
          </cell>
          <cell r="B26">
            <v>0.33322460573389939</v>
          </cell>
        </row>
        <row r="27">
          <cell r="A27">
            <v>-0.49999999999999845</v>
          </cell>
          <cell r="B27">
            <v>0.35206532976709326</v>
          </cell>
        </row>
        <row r="28">
          <cell r="A28">
            <v>-0.39999999999999847</v>
          </cell>
          <cell r="B28">
            <v>0.36827014344432918</v>
          </cell>
        </row>
        <row r="29">
          <cell r="A29">
            <v>-0.29999999999999849</v>
          </cell>
          <cell r="B29">
            <v>0.3813878187134116</v>
          </cell>
        </row>
        <row r="30">
          <cell r="A30">
            <v>-0.19999999999999848</v>
          </cell>
          <cell r="B30">
            <v>0.39104269731069063</v>
          </cell>
        </row>
        <row r="31">
          <cell r="A31">
            <v>-9.9999999999998479E-2</v>
          </cell>
          <cell r="B31">
            <v>0.39695255086265208</v>
          </cell>
        </row>
        <row r="32">
          <cell r="A32">
            <v>1.5265566588595902E-15</v>
          </cell>
          <cell r="B32">
            <v>0.39894228380404351</v>
          </cell>
        </row>
        <row r="33">
          <cell r="A33">
            <v>0.10000000000000153</v>
          </cell>
          <cell r="B33">
            <v>0.39695255086265196</v>
          </cell>
        </row>
        <row r="34">
          <cell r="A34">
            <v>0.20000000000000154</v>
          </cell>
          <cell r="B34">
            <v>0.39104269731069041</v>
          </cell>
        </row>
        <row r="35">
          <cell r="A35">
            <v>0.30000000000000154</v>
          </cell>
          <cell r="B35">
            <v>0.38138781871341132</v>
          </cell>
        </row>
        <row r="36">
          <cell r="A36">
            <v>0.40000000000000158</v>
          </cell>
          <cell r="B36">
            <v>0.36827014344432873</v>
          </cell>
        </row>
        <row r="37">
          <cell r="A37">
            <v>0.50000000000000155</v>
          </cell>
          <cell r="B37">
            <v>0.35206532976709271</v>
          </cell>
        </row>
        <row r="38">
          <cell r="A38">
            <v>0.60000000000000153</v>
          </cell>
          <cell r="B38">
            <v>0.33322460573389878</v>
          </cell>
        </row>
        <row r="39">
          <cell r="A39">
            <v>0.70000000000000151</v>
          </cell>
          <cell r="B39">
            <v>0.3122539360299999</v>
          </cell>
        </row>
        <row r="40">
          <cell r="A40">
            <v>0.80000000000000149</v>
          </cell>
          <cell r="B40">
            <v>0.28969155523228496</v>
          </cell>
        </row>
        <row r="41">
          <cell r="A41">
            <v>0.90000000000000147</v>
          </cell>
          <cell r="B41">
            <v>0.26608525216821699</v>
          </cell>
        </row>
        <row r="42">
          <cell r="A42">
            <v>1.0000000000000016</v>
          </cell>
          <cell r="B42">
            <v>0.24197072658293078</v>
          </cell>
        </row>
        <row r="43">
          <cell r="A43">
            <v>1.1000000000000016</v>
          </cell>
          <cell r="B43">
            <v>0.21785217889062888</v>
          </cell>
        </row>
        <row r="44">
          <cell r="A44">
            <v>1.2000000000000017</v>
          </cell>
          <cell r="B44">
            <v>0.19418605663944102</v>
          </cell>
        </row>
        <row r="45">
          <cell r="A45">
            <v>1.3000000000000018</v>
          </cell>
          <cell r="B45">
            <v>0.17136859350942346</v>
          </cell>
        </row>
        <row r="46">
          <cell r="A46">
            <v>1.4000000000000019</v>
          </cell>
          <cell r="B46">
            <v>0.14972746691278208</v>
          </cell>
        </row>
        <row r="47">
          <cell r="A47">
            <v>1.500000000000002</v>
          </cell>
          <cell r="B47">
            <v>0.12951759677055733</v>
          </cell>
        </row>
        <row r="48">
          <cell r="A48">
            <v>1.6000000000000021</v>
          </cell>
          <cell r="B48">
            <v>0.11092083562550792</v>
          </cell>
        </row>
        <row r="49">
          <cell r="A49">
            <v>1.7000000000000022</v>
          </cell>
          <cell r="B49">
            <v>9.4049078179038736E-2</v>
          </cell>
        </row>
        <row r="50">
          <cell r="A50">
            <v>1.8000000000000023</v>
          </cell>
          <cell r="B50">
            <v>7.8950158974266091E-2</v>
          </cell>
        </row>
        <row r="51">
          <cell r="A51">
            <v>1.9000000000000024</v>
          </cell>
          <cell r="B51">
            <v>6.5615815334318872E-2</v>
          </cell>
        </row>
        <row r="52">
          <cell r="A52">
            <v>2.0000000000000022</v>
          </cell>
          <cell r="B52">
            <v>5.3990966973681116E-2</v>
          </cell>
        </row>
        <row r="53">
          <cell r="A53">
            <v>2.1000000000000023</v>
          </cell>
          <cell r="B53">
            <v>4.3983596355566604E-2</v>
          </cell>
        </row>
        <row r="54">
          <cell r="A54">
            <v>2.2000000000000024</v>
          </cell>
          <cell r="B54">
            <v>3.5474593148796911E-2</v>
          </cell>
        </row>
        <row r="55">
          <cell r="A55">
            <v>2.3000000000000025</v>
          </cell>
          <cell r="B55">
            <v>2.8327037983204593E-2</v>
          </cell>
        </row>
        <row r="56">
          <cell r="A56">
            <v>2.4000000000000026</v>
          </cell>
          <cell r="B56">
            <v>2.2394530485847511E-2</v>
          </cell>
        </row>
        <row r="57">
          <cell r="A57">
            <v>2.5000000000000027</v>
          </cell>
          <cell r="B57">
            <v>1.7528300643068706E-2</v>
          </cell>
        </row>
        <row r="58">
          <cell r="A58">
            <v>2.6000000000000028</v>
          </cell>
          <cell r="B58">
            <v>1.358296934953576E-2</v>
          </cell>
        </row>
        <row r="59">
          <cell r="A59">
            <v>2.7000000000000028</v>
          </cell>
          <cell r="B59">
            <v>1.0420934903303508E-2</v>
          </cell>
        </row>
        <row r="60">
          <cell r="A60">
            <v>2.8000000000000029</v>
          </cell>
          <cell r="B60">
            <v>7.9154516504914216E-3</v>
          </cell>
        </row>
        <row r="61">
          <cell r="A61">
            <v>2.900000000000003</v>
          </cell>
          <cell r="B61">
            <v>5.952532470545429E-3</v>
          </cell>
        </row>
        <row r="62">
          <cell r="A62">
            <v>3.0000000000000031</v>
          </cell>
          <cell r="B62">
            <v>4.4318484497375592E-3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oprocessonline.com/doc/how-to-establish-sample-sizes-for-process-validation-using-the-success-run-theorem-0001" TargetMode="External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world-class-quality.com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.bin"/><Relationship Id="rId9" Type="http://schemas.openxmlformats.org/officeDocument/2006/relationships/image" Target="../media/image8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15.emf"/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7.bin"/><Relationship Id="rId12" Type="http://schemas.openxmlformats.org/officeDocument/2006/relationships/image" Target="../media/image12.emf"/><Relationship Id="rId1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5.bin"/><Relationship Id="rId16" Type="http://schemas.openxmlformats.org/officeDocument/2006/relationships/image" Target="../media/image14.emf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9.e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5" Type="http://schemas.openxmlformats.org/officeDocument/2006/relationships/oleObject" Target="../embeddings/oleObject11.bin"/><Relationship Id="rId10" Type="http://schemas.openxmlformats.org/officeDocument/2006/relationships/image" Target="../media/image11.emf"/><Relationship Id="rId4" Type="http://schemas.openxmlformats.org/officeDocument/2006/relationships/vmlDrawing" Target="../drawings/vmlDrawing3.vml"/><Relationship Id="rId9" Type="http://schemas.openxmlformats.org/officeDocument/2006/relationships/oleObject" Target="../embeddings/oleObject8.bin"/><Relationship Id="rId14" Type="http://schemas.openxmlformats.org/officeDocument/2006/relationships/image" Target="../media/image13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emf"/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4.bin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17.emf"/><Relationship Id="rId5" Type="http://schemas.openxmlformats.org/officeDocument/2006/relationships/oleObject" Target="../embeddings/oleObject13.bin"/><Relationship Id="rId10" Type="http://schemas.openxmlformats.org/officeDocument/2006/relationships/image" Target="../media/image19.emf"/><Relationship Id="rId4" Type="http://schemas.openxmlformats.org/officeDocument/2006/relationships/vmlDrawing" Target="../drawings/vmlDrawing4.vml"/><Relationship Id="rId9" Type="http://schemas.openxmlformats.org/officeDocument/2006/relationships/oleObject" Target="../embeddings/oleObject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0.emf"/><Relationship Id="rId5" Type="http://schemas.openxmlformats.org/officeDocument/2006/relationships/oleObject" Target="../embeddings/oleObject16.bin"/><Relationship Id="rId4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world-class-quality.com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1.emf"/><Relationship Id="rId5" Type="http://schemas.openxmlformats.org/officeDocument/2006/relationships/oleObject" Target="../embeddings/oleObject17.bin"/><Relationship Id="rId4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world-class-quality.com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world-class-qualit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I22"/>
  <sheetViews>
    <sheetView showGridLines="0" zoomScale="90" zoomScaleNormal="90" workbookViewId="0">
      <selection activeCell="B20" sqref="B20"/>
    </sheetView>
  </sheetViews>
  <sheetFormatPr defaultRowHeight="12.75" x14ac:dyDescent="0.35"/>
  <cols>
    <col min="2" max="2" width="45.53125" customWidth="1"/>
    <col min="3" max="3" width="9.53125" bestFit="1" customWidth="1"/>
    <col min="4" max="4" width="3.33203125" customWidth="1"/>
    <col min="5" max="5" width="18.33203125" customWidth="1"/>
    <col min="6" max="6" width="47.796875" customWidth="1"/>
    <col min="8" max="8" width="3.33203125" customWidth="1"/>
    <col min="9" max="9" width="9.73046875" bestFit="1" customWidth="1"/>
  </cols>
  <sheetData>
    <row r="3" spans="2:9" ht="20.65" x14ac:dyDescent="0.6">
      <c r="B3" s="5" t="s">
        <v>21</v>
      </c>
    </row>
    <row r="8" spans="2:9" ht="17.649999999999999" x14ac:dyDescent="0.5">
      <c r="B8" s="29" t="s">
        <v>27</v>
      </c>
      <c r="F8" s="63" t="s">
        <v>79</v>
      </c>
    </row>
    <row r="9" spans="2:9" ht="15" x14ac:dyDescent="0.4">
      <c r="B9" s="14" t="s">
        <v>23</v>
      </c>
    </row>
    <row r="10" spans="2:9" ht="15" x14ac:dyDescent="0.4">
      <c r="B10" s="14" t="s">
        <v>24</v>
      </c>
    </row>
    <row r="11" spans="2:9" ht="15" x14ac:dyDescent="0.4">
      <c r="B11" s="14" t="s">
        <v>25</v>
      </c>
    </row>
    <row r="12" spans="2:9" ht="15" x14ac:dyDescent="0.4">
      <c r="B12" s="14" t="s">
        <v>26</v>
      </c>
    </row>
    <row r="13" spans="2:9" ht="15" x14ac:dyDescent="0.4">
      <c r="B13" s="21"/>
    </row>
    <row r="14" spans="2:9" ht="17.649999999999999" x14ac:dyDescent="0.5">
      <c r="B14" s="19" t="s">
        <v>29</v>
      </c>
      <c r="F14" s="18" t="s">
        <v>30</v>
      </c>
    </row>
    <row r="15" spans="2:9" x14ac:dyDescent="0.35">
      <c r="C15" s="20"/>
      <c r="D15" s="20"/>
      <c r="G15" s="20"/>
      <c r="H15" s="20"/>
    </row>
    <row r="16" spans="2:9" ht="17.25" x14ac:dyDescent="0.45">
      <c r="B16" s="16" t="s">
        <v>33</v>
      </c>
      <c r="C16" s="15">
        <v>95</v>
      </c>
      <c r="D16" s="71" t="s">
        <v>22</v>
      </c>
      <c r="E16" s="24" t="s">
        <v>40</v>
      </c>
      <c r="F16" s="16" t="s">
        <v>33</v>
      </c>
      <c r="G16" s="15">
        <v>90</v>
      </c>
      <c r="H16" s="71" t="s">
        <v>22</v>
      </c>
      <c r="I16" s="24" t="s">
        <v>40</v>
      </c>
    </row>
    <row r="17" spans="2:9" ht="27" customHeight="1" x14ac:dyDescent="0.45">
      <c r="B17" s="16" t="s">
        <v>28</v>
      </c>
      <c r="C17" s="15">
        <v>99</v>
      </c>
      <c r="D17" s="71" t="s">
        <v>22</v>
      </c>
      <c r="E17" s="24" t="s">
        <v>40</v>
      </c>
      <c r="F17" s="16" t="s">
        <v>32</v>
      </c>
      <c r="G17" s="100">
        <v>45</v>
      </c>
      <c r="H17" s="46"/>
      <c r="I17" s="24" t="s">
        <v>40</v>
      </c>
    </row>
    <row r="18" spans="2:9" ht="18" x14ac:dyDescent="0.6">
      <c r="B18" s="16" t="s">
        <v>124</v>
      </c>
      <c r="C18" s="83">
        <f>LN(1-C16/100)/LN(C17/100)</f>
        <v>298.07285221322257</v>
      </c>
      <c r="D18" s="46"/>
      <c r="F18" s="16" t="s">
        <v>31</v>
      </c>
      <c r="G18" s="82">
        <f>POWER((1-G16/100),1/(G17))</f>
        <v>0.95011850731814373</v>
      </c>
      <c r="H18" s="71" t="s">
        <v>22</v>
      </c>
    </row>
    <row r="19" spans="2:9" ht="13.9" x14ac:dyDescent="0.4">
      <c r="C19" s="99" t="s">
        <v>128</v>
      </c>
    </row>
    <row r="20" spans="2:9" ht="13.5" x14ac:dyDescent="0.35">
      <c r="B20" s="98" t="s">
        <v>129</v>
      </c>
    </row>
    <row r="21" spans="2:9" ht="13.15" x14ac:dyDescent="0.4">
      <c r="B21" s="65" t="s">
        <v>125</v>
      </c>
    </row>
    <row r="22" spans="2:9" x14ac:dyDescent="0.35">
      <c r="B22" s="64" t="s">
        <v>79</v>
      </c>
    </row>
  </sheetData>
  <sheetProtection sheet="1" objects="1" scenarios="1"/>
  <protectedRanges>
    <protectedRange sqref="G16:G17" name="Range2"/>
    <protectedRange sqref="C16:C17" name="Input1"/>
  </protectedRanges>
  <phoneticPr fontId="0" type="noConversion"/>
  <hyperlinks>
    <hyperlink ref="F8" r:id="rId1"/>
    <hyperlink ref="B22" r:id="rId2"/>
  </hyperlinks>
  <pageMargins left="0.75" right="0.75" top="1" bottom="1" header="0.5" footer="0.5"/>
  <pageSetup orientation="portrait" horizontalDpi="4294967293" verticalDpi="300" r:id="rId3"/>
  <headerFooter alignWithMargins="0"/>
  <drawing r:id="rId4"/>
  <legacyDrawing r:id="rId5"/>
  <oleObjects>
    <mc:AlternateContent xmlns:mc="http://schemas.openxmlformats.org/markup-compatibility/2006">
      <mc:Choice Requires="x14">
        <oleObject progId="Equation.3" shapeId="5124" r:id="rId6">
          <objectPr defaultSize="0" autoPict="0" r:id="rId7">
            <anchor moveWithCells="1">
              <from>
                <xdr:col>1</xdr:col>
                <xdr:colOff>19050</xdr:colOff>
                <xdr:row>3</xdr:row>
                <xdr:rowOff>119063</xdr:rowOff>
              </from>
              <to>
                <xdr:col>2</xdr:col>
                <xdr:colOff>109538</xdr:colOff>
                <xdr:row>6</xdr:row>
                <xdr:rowOff>42863</xdr:rowOff>
              </to>
            </anchor>
          </objectPr>
        </oleObject>
      </mc:Choice>
      <mc:Fallback>
        <oleObject progId="Equation.3" shapeId="5124" r:id="rId6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9">
            <anchor moveWithCells="1">
              <from>
                <xdr:col>5</xdr:col>
                <xdr:colOff>90488</xdr:colOff>
                <xdr:row>9</xdr:row>
                <xdr:rowOff>42863</xdr:rowOff>
              </from>
              <to>
                <xdr:col>5</xdr:col>
                <xdr:colOff>3314700</xdr:colOff>
                <xdr:row>11</xdr:row>
                <xdr:rowOff>61913</xdr:rowOff>
              </to>
            </anchor>
          </objectPr>
        </oleObject>
      </mc:Choice>
      <mc:Fallback>
        <oleObject progId="Equation.3" shapeId="512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tabSelected="1" workbookViewId="0">
      <selection activeCell="E14" sqref="E14"/>
    </sheetView>
  </sheetViews>
  <sheetFormatPr defaultRowHeight="12.75" x14ac:dyDescent="0.35"/>
  <cols>
    <col min="1" max="1" width="23.265625" customWidth="1"/>
    <col min="2" max="2" width="52.19921875" customWidth="1"/>
    <col min="3" max="3" width="9.53125" bestFit="1" customWidth="1"/>
    <col min="4" max="4" width="11.53125" customWidth="1"/>
  </cols>
  <sheetData>
    <row r="1" spans="1:6" ht="17.649999999999999" x14ac:dyDescent="0.5">
      <c r="B1" s="53" t="s">
        <v>69</v>
      </c>
    </row>
    <row r="2" spans="1:6" ht="13.15" x14ac:dyDescent="0.4">
      <c r="B2" s="54" t="s">
        <v>70</v>
      </c>
    </row>
    <row r="3" spans="1:6" x14ac:dyDescent="0.35">
      <c r="E3" t="s">
        <v>126</v>
      </c>
      <c r="F3" s="63" t="s">
        <v>127</v>
      </c>
    </row>
    <row r="5" spans="1:6" ht="17.649999999999999" x14ac:dyDescent="0.5">
      <c r="B5" s="61" t="s">
        <v>71</v>
      </c>
    </row>
    <row r="6" spans="1:6" ht="17.649999999999999" x14ac:dyDescent="0.5">
      <c r="A6" s="64" t="s">
        <v>79</v>
      </c>
      <c r="B6" s="19"/>
    </row>
    <row r="7" spans="1:6" ht="15" x14ac:dyDescent="0.4">
      <c r="B7" s="55"/>
    </row>
    <row r="9" spans="1:6" x14ac:dyDescent="0.35">
      <c r="C9" s="20"/>
    </row>
    <row r="10" spans="1:6" ht="15" x14ac:dyDescent="0.4">
      <c r="B10" s="16" t="s">
        <v>77</v>
      </c>
      <c r="C10" s="56">
        <v>90</v>
      </c>
      <c r="D10" s="62" t="s">
        <v>76</v>
      </c>
    </row>
    <row r="11" spans="1:6" ht="15" x14ac:dyDescent="0.4">
      <c r="B11" s="16" t="s">
        <v>78</v>
      </c>
      <c r="C11" s="56">
        <v>95</v>
      </c>
      <c r="D11" s="62" t="s">
        <v>76</v>
      </c>
    </row>
    <row r="12" spans="1:6" ht="15" x14ac:dyDescent="0.4">
      <c r="B12" s="16" t="s">
        <v>72</v>
      </c>
      <c r="C12" s="56">
        <v>3</v>
      </c>
      <c r="D12" s="62" t="s">
        <v>76</v>
      </c>
    </row>
    <row r="13" spans="1:6" ht="15" x14ac:dyDescent="0.4">
      <c r="B13" s="16" t="s">
        <v>74</v>
      </c>
      <c r="C13" s="17">
        <f>0.5*_xlfn.CHISQ.INV.RT(1-C10/100,2*(C12+1))/(1-C11/100)</f>
        <v>133.61566136511715</v>
      </c>
    </row>
    <row r="14" spans="1:6" ht="15" x14ac:dyDescent="0.4">
      <c r="B14" s="16" t="s">
        <v>73</v>
      </c>
      <c r="C14" s="17">
        <f>-100*LN(C11/100)</f>
        <v>5.1293294387550574</v>
      </c>
    </row>
    <row r="17" spans="2:4" ht="17.649999999999999" x14ac:dyDescent="0.5">
      <c r="B17" s="106" t="s">
        <v>30</v>
      </c>
      <c r="C17" s="107"/>
    </row>
    <row r="18" spans="2:4" ht="17.25" customHeight="1" x14ac:dyDescent="0.35"/>
    <row r="19" spans="2:4" ht="17.25" customHeight="1" x14ac:dyDescent="0.35"/>
    <row r="20" spans="2:4" x14ac:dyDescent="0.35">
      <c r="C20" s="20"/>
    </row>
    <row r="21" spans="2:4" ht="15" x14ac:dyDescent="0.4">
      <c r="B21" s="16" t="s">
        <v>33</v>
      </c>
      <c r="C21" s="56">
        <v>90</v>
      </c>
      <c r="D21" s="62" t="s">
        <v>76</v>
      </c>
    </row>
    <row r="22" spans="2:4" ht="15" x14ac:dyDescent="0.4">
      <c r="B22" s="16" t="s">
        <v>74</v>
      </c>
      <c r="C22" s="56">
        <v>20</v>
      </c>
      <c r="D22" s="62" t="s">
        <v>76</v>
      </c>
    </row>
    <row r="23" spans="2:4" ht="15" x14ac:dyDescent="0.4">
      <c r="B23" s="16" t="s">
        <v>72</v>
      </c>
      <c r="C23" s="56">
        <v>1</v>
      </c>
      <c r="D23" s="62" t="s">
        <v>76</v>
      </c>
    </row>
    <row r="24" spans="2:4" ht="15" x14ac:dyDescent="0.4">
      <c r="B24" s="16" t="s">
        <v>75</v>
      </c>
      <c r="C24" s="57">
        <f>(1-0.5*_xlfn.CHISQ.INV.RT((1-C21/100),2*(C23+1))/C22)*100</f>
        <v>80.551399150662846</v>
      </c>
      <c r="D24" s="113" t="s">
        <v>22</v>
      </c>
    </row>
    <row r="25" spans="2:4" ht="15" x14ac:dyDescent="0.4">
      <c r="B25" s="16" t="s">
        <v>73</v>
      </c>
      <c r="C25" s="17">
        <f>-100*LN(C24/100)</f>
        <v>21.627470655118628</v>
      </c>
    </row>
    <row r="27" spans="2:4" ht="15" x14ac:dyDescent="0.4">
      <c r="B27" s="65" t="s">
        <v>125</v>
      </c>
      <c r="C27" s="59"/>
    </row>
    <row r="28" spans="2:4" ht="15" x14ac:dyDescent="0.4">
      <c r="B28" s="65" t="s">
        <v>132</v>
      </c>
      <c r="C28" s="59"/>
    </row>
    <row r="29" spans="2:4" ht="15" x14ac:dyDescent="0.4">
      <c r="B29" s="64" t="s">
        <v>79</v>
      </c>
      <c r="C29" s="59"/>
    </row>
    <row r="30" spans="2:4" ht="15" x14ac:dyDescent="0.4">
      <c r="B30" s="58"/>
      <c r="C30" s="60"/>
    </row>
  </sheetData>
  <protectedRanges>
    <protectedRange sqref="C21:C23" name="Range2"/>
    <protectedRange sqref="C10:C12" name="Range1"/>
  </protectedRanges>
  <mergeCells count="1">
    <mergeCell ref="B17:C17"/>
  </mergeCells>
  <hyperlinks>
    <hyperlink ref="B29" r:id="rId1"/>
    <hyperlink ref="A6" r:id="rId2"/>
    <hyperlink ref="F3" r:id="rId3"/>
  </hyperlinks>
  <pageMargins left="0.7" right="0.7" top="0.75" bottom="0.75" header="0.3" footer="0.3"/>
  <pageSetup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showGridLines="0" topLeftCell="A17" zoomScaleNormal="100" workbookViewId="0">
      <selection activeCell="H35" sqref="H35"/>
    </sheetView>
  </sheetViews>
  <sheetFormatPr defaultRowHeight="12.75" x14ac:dyDescent="0.35"/>
  <cols>
    <col min="2" max="2" width="46" customWidth="1"/>
    <col min="3" max="3" width="12.265625" customWidth="1"/>
    <col min="4" max="4" width="9.46484375" customWidth="1"/>
    <col min="5" max="5" width="19.19921875" customWidth="1"/>
    <col min="6" max="6" width="46" customWidth="1"/>
    <col min="7" max="7" width="12.265625" customWidth="1"/>
    <col min="8" max="8" width="9.46484375" customWidth="1"/>
    <col min="9" max="9" width="14.73046875" customWidth="1"/>
  </cols>
  <sheetData>
    <row r="5" spans="2:7" ht="21.75" customHeight="1" x14ac:dyDescent="0.35">
      <c r="B5" s="62" t="s">
        <v>118</v>
      </c>
    </row>
    <row r="6" spans="2:7" ht="15.75" customHeight="1" x14ac:dyDescent="0.35">
      <c r="B6" s="63" t="s">
        <v>119</v>
      </c>
    </row>
    <row r="7" spans="2:7" ht="15" customHeight="1" x14ac:dyDescent="0.35"/>
    <row r="8" spans="2:7" ht="17.649999999999999" x14ac:dyDescent="0.5">
      <c r="B8" s="72" t="s">
        <v>90</v>
      </c>
      <c r="C8" s="70"/>
      <c r="F8" s="72" t="s">
        <v>98</v>
      </c>
      <c r="G8" s="70"/>
    </row>
    <row r="9" spans="2:7" ht="17.649999999999999" x14ac:dyDescent="0.5">
      <c r="B9" s="11" t="s">
        <v>91</v>
      </c>
      <c r="C9" s="70"/>
      <c r="F9" s="11" t="s">
        <v>91</v>
      </c>
      <c r="G9" s="70"/>
    </row>
    <row r="10" spans="2:7" x14ac:dyDescent="0.35">
      <c r="C10" s="70"/>
      <c r="G10" s="70"/>
    </row>
    <row r="11" spans="2:7" x14ac:dyDescent="0.35">
      <c r="C11" s="70"/>
      <c r="G11" s="70"/>
    </row>
    <row r="12" spans="2:7" ht="15" x14ac:dyDescent="0.4">
      <c r="B12" s="14" t="s">
        <v>23</v>
      </c>
      <c r="C12" s="70"/>
      <c r="F12" s="14" t="s">
        <v>23</v>
      </c>
      <c r="G12" s="70"/>
    </row>
    <row r="13" spans="2:7" ht="15" x14ac:dyDescent="0.4">
      <c r="B13" s="14" t="s">
        <v>24</v>
      </c>
      <c r="C13" s="70"/>
      <c r="F13" s="14" t="s">
        <v>24</v>
      </c>
      <c r="G13" s="70"/>
    </row>
    <row r="14" spans="2:7" ht="15" x14ac:dyDescent="0.4">
      <c r="B14" s="14" t="s">
        <v>25</v>
      </c>
      <c r="C14" s="70"/>
      <c r="F14" s="14" t="s">
        <v>25</v>
      </c>
      <c r="G14" s="70"/>
    </row>
    <row r="15" spans="2:7" ht="15" x14ac:dyDescent="0.4">
      <c r="B15" s="14" t="s">
        <v>26</v>
      </c>
      <c r="C15" s="70"/>
      <c r="F15" s="14" t="s">
        <v>26</v>
      </c>
      <c r="G15" s="70"/>
    </row>
    <row r="16" spans="2:7" x14ac:dyDescent="0.35">
      <c r="C16" s="70"/>
      <c r="G16" s="70"/>
    </row>
    <row r="17" spans="2:9" x14ac:dyDescent="0.35">
      <c r="C17" s="70"/>
      <c r="G17" s="70"/>
    </row>
    <row r="18" spans="2:9" ht="18" x14ac:dyDescent="0.5">
      <c r="B18" s="16" t="s">
        <v>92</v>
      </c>
      <c r="C18" s="56">
        <v>3</v>
      </c>
      <c r="D18" s="30" t="s">
        <v>89</v>
      </c>
      <c r="F18" s="16" t="s">
        <v>92</v>
      </c>
      <c r="G18" s="56">
        <v>1.5</v>
      </c>
      <c r="H18" s="30" t="s">
        <v>89</v>
      </c>
    </row>
    <row r="19" spans="2:9" ht="15" x14ac:dyDescent="0.4">
      <c r="B19" s="16" t="s">
        <v>77</v>
      </c>
      <c r="C19" s="56">
        <v>90</v>
      </c>
      <c r="D19" s="30" t="s">
        <v>89</v>
      </c>
      <c r="F19" s="16" t="s">
        <v>77</v>
      </c>
      <c r="G19" s="56">
        <v>90</v>
      </c>
      <c r="H19" s="30" t="s">
        <v>89</v>
      </c>
    </row>
    <row r="20" spans="2:9" ht="15" x14ac:dyDescent="0.4">
      <c r="B20" s="16" t="s">
        <v>97</v>
      </c>
      <c r="C20" s="56">
        <v>90</v>
      </c>
      <c r="D20" s="30" t="s">
        <v>89</v>
      </c>
      <c r="F20" s="16" t="s">
        <v>97</v>
      </c>
      <c r="G20" s="56">
        <v>90</v>
      </c>
      <c r="H20" s="30" t="s">
        <v>89</v>
      </c>
    </row>
    <row r="21" spans="2:9" ht="15" x14ac:dyDescent="0.4">
      <c r="B21" s="16" t="s">
        <v>93</v>
      </c>
      <c r="C21" s="56">
        <v>3000</v>
      </c>
      <c r="D21" s="30" t="s">
        <v>89</v>
      </c>
      <c r="E21" s="71" t="s">
        <v>94</v>
      </c>
      <c r="F21" s="16" t="s">
        <v>93</v>
      </c>
      <c r="G21" s="56">
        <v>3000</v>
      </c>
      <c r="H21" s="30" t="s">
        <v>89</v>
      </c>
      <c r="I21" s="71" t="s">
        <v>94</v>
      </c>
    </row>
    <row r="22" spans="2:9" ht="15" x14ac:dyDescent="0.4">
      <c r="B22" s="16" t="s">
        <v>95</v>
      </c>
      <c r="C22" s="56">
        <v>4000</v>
      </c>
      <c r="D22" s="30" t="s">
        <v>89</v>
      </c>
      <c r="E22" s="71" t="s">
        <v>94</v>
      </c>
      <c r="F22" s="16" t="s">
        <v>95</v>
      </c>
      <c r="G22" s="73">
        <f>(G21/POWER(-LN(G20/100),1/G18))*(POWER(-LN(1-G19/100)/G24,1/G18))</f>
        <v>8019.8538251273685</v>
      </c>
    </row>
    <row r="23" spans="2:9" ht="15" x14ac:dyDescent="0.4">
      <c r="B23" s="16" t="s">
        <v>96</v>
      </c>
      <c r="C23" s="8">
        <f>C22/C21</f>
        <v>1.3333333333333333</v>
      </c>
      <c r="F23" s="16" t="s">
        <v>96</v>
      </c>
      <c r="G23" s="74">
        <f>G22/G21</f>
        <v>2.6732846083757895</v>
      </c>
    </row>
    <row r="24" spans="2:9" ht="15" x14ac:dyDescent="0.4">
      <c r="B24" s="16" t="s">
        <v>74</v>
      </c>
      <c r="C24" s="8">
        <f>INT(-CHIINV(1-C19/100,2)/(2*POWER(C23,C18)*LN(C20/100)))+1</f>
        <v>10</v>
      </c>
      <c r="F24" s="16" t="s">
        <v>74</v>
      </c>
      <c r="G24" s="56">
        <v>5</v>
      </c>
      <c r="H24" s="30" t="s">
        <v>89</v>
      </c>
      <c r="I24" s="71"/>
    </row>
  </sheetData>
  <sheetProtection password="DDBA" sheet="1" objects="1" scenarios="1"/>
  <protectedRanges>
    <protectedRange sqref="G18:G21 G24" name="Range2"/>
    <protectedRange sqref="C18:C22" name="Range1"/>
  </protectedRanges>
  <hyperlinks>
    <hyperlink ref="B6" r:id="rId1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F26"/>
  <sheetViews>
    <sheetView showGridLines="0" topLeftCell="A12" zoomScale="80" zoomScaleNormal="80" workbookViewId="0">
      <selection activeCell="R19" sqref="R19"/>
    </sheetView>
  </sheetViews>
  <sheetFormatPr defaultColWidth="9.19921875" defaultRowHeight="12.75" x14ac:dyDescent="0.35"/>
  <cols>
    <col min="1" max="2" width="9.19921875" style="84"/>
    <col min="3" max="3" width="29.46484375" style="84" customWidth="1"/>
    <col min="4" max="4" width="16.73046875" style="84" customWidth="1"/>
    <col min="5" max="5" width="14" style="84" bestFit="1" customWidth="1"/>
    <col min="6" max="6" width="3.19921875" style="84" customWidth="1"/>
    <col min="7" max="16384" width="9.19921875" style="84"/>
  </cols>
  <sheetData>
    <row r="3" spans="3:6" ht="15" x14ac:dyDescent="0.4">
      <c r="D3" s="85" t="s">
        <v>101</v>
      </c>
    </row>
    <row r="5" spans="3:6" ht="17.649999999999999" x14ac:dyDescent="0.5">
      <c r="C5" s="86" t="s">
        <v>102</v>
      </c>
    </row>
    <row r="7" spans="3:6" ht="17.25" x14ac:dyDescent="0.45">
      <c r="C7" s="87" t="s">
        <v>103</v>
      </c>
      <c r="D7" s="87" t="s">
        <v>104</v>
      </c>
      <c r="E7" s="88">
        <v>8000</v>
      </c>
    </row>
    <row r="8" spans="3:6" ht="17.25" x14ac:dyDescent="0.45">
      <c r="C8" s="87" t="s">
        <v>105</v>
      </c>
      <c r="D8" s="87" t="s">
        <v>106</v>
      </c>
      <c r="E8" s="88">
        <v>10</v>
      </c>
    </row>
    <row r="9" spans="3:6" ht="17.25" x14ac:dyDescent="0.45">
      <c r="C9" s="87" t="s">
        <v>107</v>
      </c>
      <c r="D9" s="87" t="s">
        <v>108</v>
      </c>
      <c r="E9" s="88">
        <v>90</v>
      </c>
      <c r="F9" s="89" t="s">
        <v>22</v>
      </c>
    </row>
    <row r="10" spans="3:6" ht="17.25" x14ac:dyDescent="0.45">
      <c r="C10" s="87" t="s">
        <v>109</v>
      </c>
      <c r="D10" s="87" t="s">
        <v>110</v>
      </c>
      <c r="E10" s="90">
        <f>E7/E8</f>
        <v>800</v>
      </c>
    </row>
    <row r="11" spans="3:6" ht="18" x14ac:dyDescent="0.5">
      <c r="C11" s="87" t="s">
        <v>111</v>
      </c>
      <c r="D11" s="91" t="s">
        <v>112</v>
      </c>
      <c r="E11" s="92">
        <f>100-E9</f>
        <v>10</v>
      </c>
      <c r="F11" s="89" t="s">
        <v>22</v>
      </c>
    </row>
    <row r="12" spans="3:6" ht="17.649999999999999" x14ac:dyDescent="0.5">
      <c r="C12" s="87" t="s">
        <v>113</v>
      </c>
      <c r="D12" s="87" t="s">
        <v>120</v>
      </c>
      <c r="E12" s="92">
        <f>(2*E7)/CHIINV((100-E9)/200,2*(E8+1))</f>
        <v>471.63639903629189</v>
      </c>
    </row>
    <row r="13" spans="3:6" ht="17.649999999999999" x14ac:dyDescent="0.5">
      <c r="C13" s="87" t="s">
        <v>114</v>
      </c>
      <c r="D13" s="87" t="s">
        <v>121</v>
      </c>
      <c r="E13" s="92">
        <f>(2*E7)/CHIINV(1-E11/200,2*E8)</f>
        <v>1474.5441072340484</v>
      </c>
    </row>
    <row r="14" spans="3:6" ht="15" x14ac:dyDescent="0.4">
      <c r="C14" s="93"/>
      <c r="D14" s="93"/>
      <c r="E14" s="93"/>
    </row>
    <row r="15" spans="3:6" ht="15" x14ac:dyDescent="0.4">
      <c r="C15" s="93"/>
      <c r="D15" s="93"/>
      <c r="E15" s="93"/>
    </row>
    <row r="16" spans="3:6" ht="15" x14ac:dyDescent="0.4">
      <c r="C16" s="94"/>
      <c r="D16" s="94"/>
      <c r="E16" s="94"/>
    </row>
    <row r="17" spans="3:6" ht="17.649999999999999" x14ac:dyDescent="0.5">
      <c r="C17" s="86" t="s">
        <v>115</v>
      </c>
    </row>
    <row r="19" spans="3:6" ht="17.25" x14ac:dyDescent="0.45">
      <c r="C19" s="87" t="s">
        <v>103</v>
      </c>
      <c r="D19" s="87" t="s">
        <v>104</v>
      </c>
      <c r="E19" s="88">
        <v>10061</v>
      </c>
    </row>
    <row r="20" spans="3:6" ht="17.25" x14ac:dyDescent="0.45">
      <c r="C20" s="87" t="s">
        <v>105</v>
      </c>
      <c r="D20" s="87" t="s">
        <v>106</v>
      </c>
      <c r="E20" s="88">
        <v>0</v>
      </c>
    </row>
    <row r="21" spans="3:6" ht="17.25" x14ac:dyDescent="0.45">
      <c r="C21" s="87" t="s">
        <v>107</v>
      </c>
      <c r="D21" s="87" t="s">
        <v>108</v>
      </c>
      <c r="E21" s="88">
        <v>90</v>
      </c>
      <c r="F21" s="84" t="s">
        <v>22</v>
      </c>
    </row>
    <row r="22" spans="3:6" ht="17.25" x14ac:dyDescent="0.45">
      <c r="C22" s="87" t="s">
        <v>109</v>
      </c>
      <c r="D22" s="87" t="s">
        <v>110</v>
      </c>
      <c r="E22" s="90" t="e">
        <f>E19/E20</f>
        <v>#DIV/0!</v>
      </c>
    </row>
    <row r="23" spans="3:6" ht="18" x14ac:dyDescent="0.5">
      <c r="C23" s="87" t="s">
        <v>111</v>
      </c>
      <c r="D23" s="91" t="s">
        <v>112</v>
      </c>
      <c r="E23" s="92">
        <f>100-E21</f>
        <v>10</v>
      </c>
      <c r="F23" s="84" t="s">
        <v>22</v>
      </c>
    </row>
    <row r="24" spans="3:6" ht="17.649999999999999" x14ac:dyDescent="0.5">
      <c r="C24" s="87" t="s">
        <v>113</v>
      </c>
      <c r="D24" s="87" t="s">
        <v>120</v>
      </c>
      <c r="E24" s="92">
        <f>(2*E19)/CHIINV((100-E21)/100,2*(E20+1))</f>
        <v>4369.4367824286173</v>
      </c>
    </row>
    <row r="25" spans="3:6" ht="17.649999999999999" x14ac:dyDescent="0.5">
      <c r="C25" s="95" t="s">
        <v>116</v>
      </c>
      <c r="D25" s="87" t="s">
        <v>122</v>
      </c>
      <c r="E25" s="88">
        <v>2000</v>
      </c>
    </row>
    <row r="26" spans="3:6" ht="36" customHeight="1" x14ac:dyDescent="0.5">
      <c r="C26" s="96" t="s">
        <v>117</v>
      </c>
      <c r="D26" s="95" t="s">
        <v>123</v>
      </c>
      <c r="E26" s="97">
        <f>-100*LN(EXP(-E25/E24))</f>
        <v>45.772489672876354</v>
      </c>
    </row>
  </sheetData>
  <sheetProtection password="DDBA" sheet="1" objects="1" scenarios="1"/>
  <pageMargins left="0.75" right="0.75" top="1" bottom="1" header="0.5" footer="0.5"/>
  <pageSetup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5601" r:id="rId4">
          <objectPr defaultSize="0" autoPict="0" r:id="rId5">
            <anchor moveWithCells="1" sizeWithCells="1">
              <from>
                <xdr:col>6</xdr:col>
                <xdr:colOff>133350</xdr:colOff>
                <xdr:row>2</xdr:row>
                <xdr:rowOff>19050</xdr:rowOff>
              </from>
              <to>
                <xdr:col>14</xdr:col>
                <xdr:colOff>247650</xdr:colOff>
                <xdr:row>5</xdr:row>
                <xdr:rowOff>147638</xdr:rowOff>
              </to>
            </anchor>
          </objectPr>
        </oleObject>
      </mc:Choice>
      <mc:Fallback>
        <oleObject progId="Equation.3" shapeId="25601" r:id="rId4"/>
      </mc:Fallback>
    </mc:AlternateContent>
    <mc:AlternateContent xmlns:mc="http://schemas.openxmlformats.org/markup-compatibility/2006">
      <mc:Choice Requires="x14">
        <oleObject progId="Equation.3" shapeId="25602" r:id="rId6">
          <objectPr defaultSize="0" autoPict="0" r:id="rId7">
            <anchor moveWithCells="1" sizeWithCells="1">
              <from>
                <xdr:col>6</xdr:col>
                <xdr:colOff>361950</xdr:colOff>
                <xdr:row>22</xdr:row>
                <xdr:rowOff>71438</xdr:rowOff>
              </from>
              <to>
                <xdr:col>11</xdr:col>
                <xdr:colOff>52388</xdr:colOff>
                <xdr:row>25</xdr:row>
                <xdr:rowOff>0</xdr:rowOff>
              </to>
            </anchor>
          </objectPr>
        </oleObject>
      </mc:Choice>
      <mc:Fallback>
        <oleObject progId="Equation.3" shapeId="25602" r:id="rId6"/>
      </mc:Fallback>
    </mc:AlternateContent>
    <mc:AlternateContent xmlns:mc="http://schemas.openxmlformats.org/markup-compatibility/2006">
      <mc:Choice Requires="x14">
        <oleObject progId="Equation.3" shapeId="25603" r:id="rId8">
          <objectPr defaultSize="0" autoPict="0" r:id="rId9">
            <anchor moveWithCells="1" sizeWithCells="1">
              <from>
                <xdr:col>6</xdr:col>
                <xdr:colOff>433388</xdr:colOff>
                <xdr:row>25</xdr:row>
                <xdr:rowOff>0</xdr:rowOff>
              </from>
              <to>
                <xdr:col>10</xdr:col>
                <xdr:colOff>304800</xdr:colOff>
                <xdr:row>26</xdr:row>
                <xdr:rowOff>90488</xdr:rowOff>
              </to>
            </anchor>
          </objectPr>
        </oleObject>
      </mc:Choice>
      <mc:Fallback>
        <oleObject progId="Equation.3" shapeId="25603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25"/>
  <sheetViews>
    <sheetView showGridLines="0" workbookViewId="0">
      <selection activeCell="G4" sqref="G4"/>
    </sheetView>
  </sheetViews>
  <sheetFormatPr defaultColWidth="9.19921875" defaultRowHeight="17.25" x14ac:dyDescent="0.45"/>
  <cols>
    <col min="1" max="1" width="9.19921875" style="24"/>
    <col min="2" max="2" width="37.73046875" style="24" bestFit="1" customWidth="1"/>
    <col min="3" max="3" width="11" style="24" customWidth="1"/>
    <col min="4" max="4" width="10.73046875" style="24" customWidth="1"/>
    <col min="5" max="5" width="24.265625" style="24" customWidth="1"/>
    <col min="6" max="16384" width="9.19921875" style="24"/>
  </cols>
  <sheetData>
    <row r="2" spans="2:5" ht="35.25" x14ac:dyDescent="0.5">
      <c r="E2" s="101" t="s">
        <v>130</v>
      </c>
    </row>
    <row r="9" spans="2:5" ht="37.049999999999997" customHeight="1" x14ac:dyDescent="0.45">
      <c r="B9" s="25"/>
      <c r="C9" s="102" t="s">
        <v>39</v>
      </c>
      <c r="D9" s="26" t="s">
        <v>35</v>
      </c>
    </row>
    <row r="10" spans="2:5" ht="17.649999999999999" x14ac:dyDescent="0.5">
      <c r="B10" s="105" t="s">
        <v>34</v>
      </c>
      <c r="C10" s="105">
        <v>3500</v>
      </c>
      <c r="D10" s="105">
        <v>5000</v>
      </c>
      <c r="E10" s="24" t="s">
        <v>40</v>
      </c>
    </row>
    <row r="11" spans="2:5" ht="17.649999999999999" x14ac:dyDescent="0.5">
      <c r="B11" s="105" t="s">
        <v>99</v>
      </c>
      <c r="C11" s="105">
        <v>400</v>
      </c>
      <c r="D11" s="105">
        <v>400</v>
      </c>
      <c r="E11" s="24" t="s">
        <v>40</v>
      </c>
    </row>
    <row r="12" spans="2:5" ht="17.649999999999999" x14ac:dyDescent="0.5">
      <c r="B12" s="108" t="s">
        <v>36</v>
      </c>
      <c r="C12" s="109"/>
      <c r="D12" s="103">
        <f>(D10-C10)/SQRT(C11*C11+D11*D11)</f>
        <v>2.6516504294495533</v>
      </c>
      <c r="E12" s="24" t="s">
        <v>131</v>
      </c>
    </row>
    <row r="13" spans="2:5" ht="17.649999999999999" x14ac:dyDescent="0.5">
      <c r="B13" s="108" t="s">
        <v>37</v>
      </c>
      <c r="C13" s="109"/>
      <c r="D13" s="103">
        <f>C11/SQRT(C11*C11+D11*D11)</f>
        <v>0.70710678118654746</v>
      </c>
      <c r="E13" s="24" t="s">
        <v>131</v>
      </c>
    </row>
    <row r="14" spans="2:5" ht="17.649999999999999" x14ac:dyDescent="0.5">
      <c r="B14" s="108" t="s">
        <v>38</v>
      </c>
      <c r="C14" s="109"/>
      <c r="D14" s="104">
        <f>NORMSDIST(D12)</f>
        <v>0.99599502883505997</v>
      </c>
      <c r="E14" s="24" t="s">
        <v>131</v>
      </c>
    </row>
    <row r="23" spans="2:2" x14ac:dyDescent="0.45">
      <c r="B23" s="65" t="s">
        <v>125</v>
      </c>
    </row>
    <row r="24" spans="2:2" x14ac:dyDescent="0.45">
      <c r="B24" s="65" t="s">
        <v>129</v>
      </c>
    </row>
    <row r="25" spans="2:2" x14ac:dyDescent="0.45">
      <c r="B25" s="64" t="s">
        <v>79</v>
      </c>
    </row>
  </sheetData>
  <sheetProtection sheet="1"/>
  <protectedRanges>
    <protectedRange sqref="C10:D11" name="Range1"/>
  </protectedRanges>
  <mergeCells count="3">
    <mergeCell ref="B12:C12"/>
    <mergeCell ref="B13:C13"/>
    <mergeCell ref="B14:C14"/>
  </mergeCells>
  <phoneticPr fontId="17" type="noConversion"/>
  <hyperlinks>
    <hyperlink ref="B25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0245" r:id="rId5">
          <objectPr defaultSize="0" autoPict="0" r:id="rId6">
            <anchor moveWithCells="1" sizeWithCells="1">
              <from>
                <xdr:col>1</xdr:col>
                <xdr:colOff>1328738</xdr:colOff>
                <xdr:row>17</xdr:row>
                <xdr:rowOff>190500</xdr:rowOff>
              </from>
              <to>
                <xdr:col>2</xdr:col>
                <xdr:colOff>495300</xdr:colOff>
                <xdr:row>20</xdr:row>
                <xdr:rowOff>161925</xdr:rowOff>
              </to>
            </anchor>
          </objectPr>
        </oleObject>
      </mc:Choice>
      <mc:Fallback>
        <oleObject progId="Equation.3" shapeId="10245" r:id="rId5"/>
      </mc:Fallback>
    </mc:AlternateContent>
    <mc:AlternateContent xmlns:mc="http://schemas.openxmlformats.org/markup-compatibility/2006">
      <mc:Choice Requires="x14">
        <oleObject progId="Equation.3" shapeId="10384" r:id="rId7">
          <objectPr defaultSize="0" autoPict="0" r:id="rId8">
            <anchor moveWithCells="1" sizeWithCells="1">
              <from>
                <xdr:col>3</xdr:col>
                <xdr:colOff>604838</xdr:colOff>
                <xdr:row>0</xdr:row>
                <xdr:rowOff>0</xdr:rowOff>
              </from>
              <to>
                <xdr:col>3</xdr:col>
                <xdr:colOff>666750</xdr:colOff>
                <xdr:row>0</xdr:row>
                <xdr:rowOff>195263</xdr:rowOff>
              </to>
            </anchor>
          </objectPr>
        </oleObject>
      </mc:Choice>
      <mc:Fallback>
        <oleObject progId="Equation.3" shapeId="10384" r:id="rId7"/>
      </mc:Fallback>
    </mc:AlternateContent>
    <mc:AlternateContent xmlns:mc="http://schemas.openxmlformats.org/markup-compatibility/2006">
      <mc:Choice Requires="x14">
        <oleObject progId="Equation.3" shapeId="10385" r:id="rId9">
          <objectPr defaultSize="0" autoPict="0" r:id="rId10">
            <anchor moveWithCells="1" sizeWithCells="1">
              <from>
                <xdr:col>1</xdr:col>
                <xdr:colOff>2476500</xdr:colOff>
                <xdr:row>4</xdr:row>
                <xdr:rowOff>71438</xdr:rowOff>
              </from>
              <to>
                <xdr:col>1</xdr:col>
                <xdr:colOff>2624138</xdr:colOff>
                <xdr:row>5</xdr:row>
                <xdr:rowOff>76200</xdr:rowOff>
              </to>
            </anchor>
          </objectPr>
        </oleObject>
      </mc:Choice>
      <mc:Fallback>
        <oleObject progId="Equation.3" shapeId="10385" r:id="rId9"/>
      </mc:Fallback>
    </mc:AlternateContent>
    <mc:AlternateContent xmlns:mc="http://schemas.openxmlformats.org/markup-compatibility/2006">
      <mc:Choice Requires="x14">
        <oleObject progId="Equation.3" shapeId="10414" r:id="rId11">
          <objectPr defaultSize="0" autoPict="0" r:id="rId12">
            <anchor moveWithCells="1" sizeWithCells="1">
              <from>
                <xdr:col>2</xdr:col>
                <xdr:colOff>452438</xdr:colOff>
                <xdr:row>4</xdr:row>
                <xdr:rowOff>57150</xdr:rowOff>
              </from>
              <to>
                <xdr:col>2</xdr:col>
                <xdr:colOff>571500</xdr:colOff>
                <xdr:row>5</xdr:row>
                <xdr:rowOff>33338</xdr:rowOff>
              </to>
            </anchor>
          </objectPr>
        </oleObject>
      </mc:Choice>
      <mc:Fallback>
        <oleObject progId="Equation.3" shapeId="10414" r:id="rId11"/>
      </mc:Fallback>
    </mc:AlternateContent>
    <mc:AlternateContent xmlns:mc="http://schemas.openxmlformats.org/markup-compatibility/2006">
      <mc:Choice Requires="x14">
        <oleObject progId="Equation.3" shapeId="10415" r:id="rId13">
          <objectPr defaultSize="0" r:id="rId14">
            <anchor moveWithCells="1" sizeWithCells="1">
              <from>
                <xdr:col>2</xdr:col>
                <xdr:colOff>728663</xdr:colOff>
                <xdr:row>1</xdr:row>
                <xdr:rowOff>328613</xdr:rowOff>
              </from>
              <to>
                <xdr:col>3</xdr:col>
                <xdr:colOff>133350</xdr:colOff>
                <xdr:row>2</xdr:row>
                <xdr:rowOff>104775</xdr:rowOff>
              </to>
            </anchor>
          </objectPr>
        </oleObject>
      </mc:Choice>
      <mc:Fallback>
        <oleObject progId="Equation.3" shapeId="10415" r:id="rId13"/>
      </mc:Fallback>
    </mc:AlternateContent>
    <mc:AlternateContent xmlns:mc="http://schemas.openxmlformats.org/markup-compatibility/2006">
      <mc:Choice Requires="x14">
        <oleObject progId="Equation.3" shapeId="10445" r:id="rId15">
          <objectPr defaultSize="0" autoPict="0" r:id="rId16">
            <anchor moveWithCells="1" sizeWithCells="1">
              <from>
                <xdr:col>2</xdr:col>
                <xdr:colOff>0</xdr:colOff>
                <xdr:row>1</xdr:row>
                <xdr:rowOff>309563</xdr:rowOff>
              </from>
              <to>
                <xdr:col>2</xdr:col>
                <xdr:colOff>190500</xdr:colOff>
                <xdr:row>2</xdr:row>
                <xdr:rowOff>66675</xdr:rowOff>
              </to>
            </anchor>
          </objectPr>
        </oleObject>
      </mc:Choice>
      <mc:Fallback>
        <oleObject progId="Equation.3" shapeId="10445" r:id="rId15"/>
      </mc:Fallback>
    </mc:AlternateContent>
    <mc:AlternateContent xmlns:mc="http://schemas.openxmlformats.org/markup-compatibility/2006">
      <mc:Choice Requires="x14">
        <oleObject progId="Equation.3" shapeId="10242" r:id="rId17">
          <objectPr defaultSize="0" autoPict="0" r:id="rId18">
            <anchor moveWithCells="1" sizeWithCells="1">
              <from>
                <xdr:col>1</xdr:col>
                <xdr:colOff>1052513</xdr:colOff>
                <xdr:row>14</xdr:row>
                <xdr:rowOff>147638</xdr:rowOff>
              </from>
              <to>
                <xdr:col>2</xdr:col>
                <xdr:colOff>190500</xdr:colOff>
                <xdr:row>17</xdr:row>
                <xdr:rowOff>104775</xdr:rowOff>
              </to>
            </anchor>
          </objectPr>
        </oleObject>
      </mc:Choice>
      <mc:Fallback>
        <oleObject progId="Equation.3" shapeId="10242" r:id="rId1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16"/>
  <sheetViews>
    <sheetView workbookViewId="0">
      <selection activeCell="M12" sqref="M12"/>
    </sheetView>
  </sheetViews>
  <sheetFormatPr defaultColWidth="9.19921875" defaultRowHeight="20.25" x14ac:dyDescent="0.55000000000000004"/>
  <cols>
    <col min="1" max="1" width="9.19921875" style="28"/>
    <col min="2" max="2" width="36.19921875" style="28" customWidth="1"/>
    <col min="3" max="3" width="12.46484375" style="28" bestFit="1" customWidth="1"/>
    <col min="4" max="4" width="10.46484375" style="28" bestFit="1" customWidth="1"/>
    <col min="5" max="16384" width="9.19921875" style="28"/>
  </cols>
  <sheetData>
    <row r="2" spans="2:11" x14ac:dyDescent="0.55000000000000004">
      <c r="B2" s="28" t="s">
        <v>41</v>
      </c>
    </row>
    <row r="3" spans="2:11" x14ac:dyDescent="0.55000000000000004">
      <c r="B3" s="28" t="s">
        <v>58</v>
      </c>
    </row>
    <row r="5" spans="2:11" ht="23.25" x14ac:dyDescent="0.75">
      <c r="B5" s="41" t="s">
        <v>42</v>
      </c>
      <c r="C5" s="41">
        <v>15</v>
      </c>
      <c r="D5" s="41" t="s">
        <v>40</v>
      </c>
      <c r="K5" s="28" t="s">
        <v>59</v>
      </c>
    </row>
    <row r="6" spans="2:11" ht="23.25" x14ac:dyDescent="0.75">
      <c r="B6" s="41" t="s">
        <v>43</v>
      </c>
      <c r="C6" s="41">
        <v>500</v>
      </c>
      <c r="D6" s="41" t="s">
        <v>40</v>
      </c>
      <c r="K6" s="28" t="s">
        <v>60</v>
      </c>
    </row>
    <row r="7" spans="2:11" ht="23.25" x14ac:dyDescent="0.75">
      <c r="B7" s="38" t="s">
        <v>57</v>
      </c>
      <c r="C7" s="38">
        <f>C6*C5</f>
        <v>7500</v>
      </c>
      <c r="D7" s="38"/>
      <c r="K7" s="28" t="s">
        <v>61</v>
      </c>
    </row>
    <row r="8" spans="2:11" ht="23.25" x14ac:dyDescent="0.75">
      <c r="B8" s="39" t="s">
        <v>44</v>
      </c>
      <c r="C8" s="40">
        <f>1/C6</f>
        <v>2E-3</v>
      </c>
      <c r="D8" s="38"/>
      <c r="K8" s="67" t="s">
        <v>81</v>
      </c>
    </row>
    <row r="9" spans="2:11" ht="23.25" x14ac:dyDescent="0.75">
      <c r="B9" s="39" t="s">
        <v>56</v>
      </c>
      <c r="C9" s="40">
        <f>C8/C5</f>
        <v>1.3333333333333334E-4</v>
      </c>
      <c r="D9" s="38"/>
    </row>
    <row r="10" spans="2:11" x14ac:dyDescent="0.55000000000000004">
      <c r="B10" s="41" t="s">
        <v>14</v>
      </c>
      <c r="C10" s="41">
        <v>1500</v>
      </c>
      <c r="D10" s="41" t="s">
        <v>40</v>
      </c>
    </row>
    <row r="11" spans="2:11" x14ac:dyDescent="0.55000000000000004">
      <c r="B11" s="39" t="s">
        <v>45</v>
      </c>
      <c r="C11" s="38">
        <v>1.2</v>
      </c>
      <c r="D11" s="38"/>
    </row>
    <row r="12" spans="2:11" ht="43.5" customHeight="1" x14ac:dyDescent="0.55000000000000004">
      <c r="B12" s="66" t="s">
        <v>82</v>
      </c>
      <c r="C12" s="38">
        <f>EXP(-POWER((C8*C10/C5),C11))</f>
        <v>0.86506041311681237</v>
      </c>
      <c r="D12" s="38"/>
    </row>
    <row r="15" spans="2:11" x14ac:dyDescent="0.55000000000000004">
      <c r="B15" s="65" t="s">
        <v>80</v>
      </c>
    </row>
    <row r="16" spans="2:11" x14ac:dyDescent="0.55000000000000004">
      <c r="B16" s="64" t="s">
        <v>79</v>
      </c>
    </row>
  </sheetData>
  <sheetProtection password="DDBA" sheet="1"/>
  <protectedRanges>
    <protectedRange sqref="C5:C6 C10" name="Range1"/>
  </protectedRanges>
  <phoneticPr fontId="17" type="noConversion"/>
  <hyperlinks>
    <hyperlink ref="B16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5</xdr:col>
                <xdr:colOff>114300</xdr:colOff>
                <xdr:row>1</xdr:row>
                <xdr:rowOff>14288</xdr:rowOff>
              </from>
              <to>
                <xdr:col>9</xdr:col>
                <xdr:colOff>285750</xdr:colOff>
                <xdr:row>2</xdr:row>
                <xdr:rowOff>228600</xdr:rowOff>
              </to>
            </anchor>
          </objectPr>
        </oleObject>
      </mc:Choice>
      <mc:Fallback>
        <oleObject progId="Equation.3" shapeId="11265" r:id="rId5"/>
      </mc:Fallback>
    </mc:AlternateContent>
    <mc:AlternateContent xmlns:mc="http://schemas.openxmlformats.org/markup-compatibility/2006">
      <mc:Choice Requires="x14">
        <oleObject progId="Equation.3" shapeId="11266" r:id="rId7">
          <objectPr defaultSize="0" autoPict="0" r:id="rId8">
            <anchor moveWithCells="1" sizeWithCells="1">
              <from>
                <xdr:col>5</xdr:col>
                <xdr:colOff>109538</xdr:colOff>
                <xdr:row>3</xdr:row>
                <xdr:rowOff>90488</xdr:rowOff>
              </from>
              <to>
                <xdr:col>9</xdr:col>
                <xdr:colOff>147638</xdr:colOff>
                <xdr:row>8</xdr:row>
                <xdr:rowOff>114300</xdr:rowOff>
              </to>
            </anchor>
          </objectPr>
        </oleObject>
      </mc:Choice>
      <mc:Fallback>
        <oleObject progId="Equation.3" shapeId="11266" r:id="rId7"/>
      </mc:Fallback>
    </mc:AlternateContent>
    <mc:AlternateContent xmlns:mc="http://schemas.openxmlformats.org/markup-compatibility/2006">
      <mc:Choice Requires="x14">
        <oleObject progId="Equation.3" shapeId="11267" r:id="rId9">
          <objectPr defaultSize="0" autoPict="0" r:id="rId10">
            <anchor moveWithCells="1" sizeWithCells="1">
              <from>
                <xdr:col>5</xdr:col>
                <xdr:colOff>90488</xdr:colOff>
                <xdr:row>8</xdr:row>
                <xdr:rowOff>204788</xdr:rowOff>
              </from>
              <to>
                <xdr:col>10</xdr:col>
                <xdr:colOff>261938</xdr:colOff>
                <xdr:row>13</xdr:row>
                <xdr:rowOff>76200</xdr:rowOff>
              </to>
            </anchor>
          </objectPr>
        </oleObject>
      </mc:Choice>
      <mc:Fallback>
        <oleObject progId="Equation.3" shapeId="11267" r:id="rId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18"/>
  <sheetViews>
    <sheetView showGridLines="0" workbookViewId="0">
      <selection activeCell="L5" sqref="L5"/>
    </sheetView>
  </sheetViews>
  <sheetFormatPr defaultRowHeight="12.75" x14ac:dyDescent="0.35"/>
  <cols>
    <col min="6" max="6" width="4.53125" customWidth="1"/>
    <col min="7" max="7" width="19.265625" customWidth="1"/>
    <col min="9" max="9" width="13" customWidth="1"/>
    <col min="12" max="12" width="27.46484375" customWidth="1"/>
    <col min="13" max="13" width="12.46484375" bestFit="1" customWidth="1"/>
    <col min="14" max="14" width="10.46484375" bestFit="1" customWidth="1"/>
  </cols>
  <sheetData>
    <row r="2" spans="2:15" ht="20.25" x14ac:dyDescent="0.55000000000000004">
      <c r="G2" s="28" t="s">
        <v>41</v>
      </c>
      <c r="L2" s="20"/>
      <c r="M2" s="20"/>
      <c r="N2" s="20"/>
      <c r="O2" s="20"/>
    </row>
    <row r="3" spans="2:15" ht="20.25" x14ac:dyDescent="0.55000000000000004">
      <c r="G3" s="67" t="s">
        <v>83</v>
      </c>
      <c r="L3" s="43"/>
      <c r="M3" s="43"/>
      <c r="N3" s="43"/>
      <c r="O3" s="20"/>
    </row>
    <row r="4" spans="2:15" ht="20.25" x14ac:dyDescent="0.55000000000000004">
      <c r="L4" s="43"/>
      <c r="M4" s="43"/>
      <c r="N4" s="43"/>
      <c r="O4" s="20"/>
    </row>
    <row r="5" spans="2:15" ht="21" x14ac:dyDescent="0.65">
      <c r="G5" s="27" t="s">
        <v>67</v>
      </c>
      <c r="H5" s="27">
        <v>25</v>
      </c>
      <c r="I5" s="27" t="s">
        <v>40</v>
      </c>
      <c r="K5" s="44"/>
      <c r="L5" s="45"/>
      <c r="M5" s="45"/>
      <c r="N5" s="45"/>
      <c r="O5" s="46"/>
    </row>
    <row r="6" spans="2:15" ht="21" x14ac:dyDescent="0.65">
      <c r="G6" s="25" t="s">
        <v>133</v>
      </c>
      <c r="H6" s="25">
        <f>H5+273</f>
        <v>298</v>
      </c>
      <c r="I6" s="6"/>
      <c r="K6" s="44"/>
      <c r="L6" s="45"/>
      <c r="M6" s="45"/>
      <c r="N6" s="45"/>
      <c r="O6" s="46"/>
    </row>
    <row r="7" spans="2:15" ht="20.25" x14ac:dyDescent="0.55000000000000004">
      <c r="G7" s="27" t="s">
        <v>62</v>
      </c>
      <c r="H7" s="27">
        <v>75</v>
      </c>
      <c r="I7" s="27" t="s">
        <v>40</v>
      </c>
      <c r="K7" s="44"/>
      <c r="L7" s="45"/>
      <c r="M7" s="45"/>
      <c r="N7" s="45"/>
      <c r="O7" s="46"/>
    </row>
    <row r="8" spans="2:15" ht="20.25" x14ac:dyDescent="0.55000000000000004">
      <c r="G8" s="25" t="s">
        <v>134</v>
      </c>
      <c r="H8" s="25">
        <f>H7+273</f>
        <v>348</v>
      </c>
      <c r="I8" s="25"/>
      <c r="K8" s="44"/>
      <c r="L8" s="45"/>
      <c r="M8" s="45"/>
      <c r="N8" s="45"/>
      <c r="O8" s="46"/>
    </row>
    <row r="9" spans="2:15" ht="21" x14ac:dyDescent="0.65">
      <c r="G9" s="27" t="s">
        <v>68</v>
      </c>
      <c r="H9" s="27">
        <v>177</v>
      </c>
      <c r="I9" s="27" t="s">
        <v>40</v>
      </c>
      <c r="K9" s="44"/>
      <c r="L9" s="47"/>
      <c r="M9" s="48"/>
      <c r="N9" s="45"/>
      <c r="O9" s="46"/>
    </row>
    <row r="10" spans="2:15" ht="21" x14ac:dyDescent="0.65">
      <c r="G10" s="25" t="s">
        <v>135</v>
      </c>
      <c r="H10" s="25">
        <f>H9+273</f>
        <v>450</v>
      </c>
      <c r="I10" s="25"/>
      <c r="K10" s="44"/>
      <c r="L10" s="47"/>
      <c r="M10" s="48"/>
      <c r="N10" s="45"/>
      <c r="O10" s="46"/>
    </row>
    <row r="11" spans="2:15" ht="21" x14ac:dyDescent="0.65">
      <c r="G11" s="42" t="s">
        <v>64</v>
      </c>
      <c r="H11" s="27">
        <v>254</v>
      </c>
      <c r="I11" s="27" t="s">
        <v>40</v>
      </c>
      <c r="K11" s="44"/>
      <c r="L11" s="45"/>
      <c r="M11" s="45"/>
      <c r="N11" s="45"/>
      <c r="O11" s="46"/>
    </row>
    <row r="12" spans="2:15" ht="21" x14ac:dyDescent="0.65">
      <c r="G12" s="42" t="s">
        <v>65</v>
      </c>
      <c r="H12" s="27">
        <v>183</v>
      </c>
      <c r="I12" s="27" t="s">
        <v>40</v>
      </c>
      <c r="K12" s="44"/>
      <c r="L12" s="47"/>
      <c r="M12" s="45"/>
      <c r="N12" s="45"/>
      <c r="O12" s="46"/>
    </row>
    <row r="13" spans="2:15" ht="20.25" x14ac:dyDescent="0.55000000000000004">
      <c r="G13" s="25" t="s">
        <v>63</v>
      </c>
      <c r="H13" s="25">
        <f>LN(H11/H12)/(1/H8-1/H10)</f>
        <v>503.34328117780694</v>
      </c>
      <c r="I13" s="25"/>
      <c r="K13" s="44"/>
      <c r="L13" s="49"/>
      <c r="M13" s="45"/>
      <c r="N13" s="45"/>
      <c r="O13" s="46"/>
    </row>
    <row r="14" spans="2:15" ht="17.25" x14ac:dyDescent="0.45">
      <c r="G14" s="25" t="s">
        <v>66</v>
      </c>
      <c r="H14" s="25">
        <f>EXP(H13*(1/H6-1/H10))</f>
        <v>1.7692058764017913</v>
      </c>
      <c r="I14" s="25"/>
      <c r="K14" s="44"/>
      <c r="L14" s="46"/>
      <c r="M14" s="46"/>
      <c r="N14" s="46"/>
      <c r="O14" s="46"/>
    </row>
    <row r="15" spans="2:15" ht="17.25" x14ac:dyDescent="0.45">
      <c r="B15" s="24"/>
      <c r="G15" s="25"/>
      <c r="H15" s="25"/>
      <c r="I15" s="25"/>
      <c r="K15" s="44"/>
      <c r="L15" s="44"/>
      <c r="M15" s="44"/>
      <c r="N15" s="44"/>
      <c r="O15" s="44"/>
    </row>
    <row r="16" spans="2:15" ht="17.25" x14ac:dyDescent="0.45">
      <c r="G16" s="24"/>
      <c r="H16" s="24"/>
      <c r="I16" s="24"/>
    </row>
    <row r="17" spans="7:7" ht="13.15" x14ac:dyDescent="0.4">
      <c r="G17" s="65" t="s">
        <v>80</v>
      </c>
    </row>
    <row r="18" spans="7:7" x14ac:dyDescent="0.35">
      <c r="G18" s="64" t="s">
        <v>79</v>
      </c>
    </row>
  </sheetData>
  <sheetProtection algorithmName="SHA-512" hashValue="cnILKFPnGS/a9JHX93mK/+l7MKOOT/rhr21d1rssTZGWnUN23A319+IXfjNLw5AdxmUHh2+HxQdj/M50Fh/SiA==" saltValue="6+emHVd96TJNR7U6A4PIVw==" spinCount="100000" sheet="1"/>
  <protectedRanges>
    <protectedRange sqref="H5 H7 H9 H11:H12" name="Range1"/>
  </protectedRanges>
  <phoneticPr fontId="17" type="noConversion"/>
  <hyperlinks>
    <hyperlink ref="G18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3313" r:id="rId5">
          <objectPr defaultSize="0" autoPict="0" r:id="rId6">
            <anchor moveWithCells="1" sizeWithCells="1">
              <from>
                <xdr:col>0</xdr:col>
                <xdr:colOff>95250</xdr:colOff>
                <xdr:row>4</xdr:row>
                <xdr:rowOff>204788</xdr:rowOff>
              </from>
              <to>
                <xdr:col>4</xdr:col>
                <xdr:colOff>514350</xdr:colOff>
                <xdr:row>14</xdr:row>
                <xdr:rowOff>71438</xdr:rowOff>
              </to>
            </anchor>
          </objectPr>
        </oleObject>
      </mc:Choice>
      <mc:Fallback>
        <oleObject progId="Equation.3" shapeId="13313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0"/>
  <sheetViews>
    <sheetView workbookViewId="0">
      <selection activeCell="B11" sqref="B11:B13"/>
    </sheetView>
  </sheetViews>
  <sheetFormatPr defaultRowHeight="12.75" x14ac:dyDescent="0.35"/>
  <cols>
    <col min="1" max="1" width="24.265625" bestFit="1" customWidth="1"/>
    <col min="4" max="4" width="22" customWidth="1"/>
    <col min="5" max="5" width="21.19921875" bestFit="1" customWidth="1"/>
  </cols>
  <sheetData>
    <row r="5" spans="1:5" ht="17.649999999999999" x14ac:dyDescent="0.5">
      <c r="D5" s="2"/>
    </row>
    <row r="8" spans="1:5" ht="17.649999999999999" x14ac:dyDescent="0.5">
      <c r="A8" s="2" t="s">
        <v>11</v>
      </c>
      <c r="D8" s="3" t="s">
        <v>12</v>
      </c>
    </row>
    <row r="9" spans="1:5" ht="17.649999999999999" x14ac:dyDescent="0.5">
      <c r="A9" s="2"/>
      <c r="D9" s="3"/>
    </row>
    <row r="10" spans="1:5" ht="15" x14ac:dyDescent="0.4">
      <c r="A10" s="68" t="s">
        <v>84</v>
      </c>
    </row>
    <row r="11" spans="1:5" ht="17.649999999999999" x14ac:dyDescent="0.5">
      <c r="A11" s="7" t="s">
        <v>0</v>
      </c>
      <c r="B11" s="1">
        <v>27.5</v>
      </c>
    </row>
    <row r="12" spans="1:5" ht="17.649999999999999" x14ac:dyDescent="0.5">
      <c r="A12" s="7" t="s">
        <v>7</v>
      </c>
      <c r="B12" s="1">
        <v>25</v>
      </c>
    </row>
    <row r="13" spans="1:5" ht="17.649999999999999" x14ac:dyDescent="0.5">
      <c r="A13" s="7" t="s">
        <v>8</v>
      </c>
      <c r="B13" s="1">
        <v>1</v>
      </c>
    </row>
    <row r="14" spans="1:5" ht="17.649999999999999" x14ac:dyDescent="0.5">
      <c r="A14" s="7" t="s">
        <v>9</v>
      </c>
      <c r="B14" s="4">
        <f>B11-B12/B13</f>
        <v>2.5</v>
      </c>
      <c r="D14" s="7" t="s">
        <v>9</v>
      </c>
      <c r="E14" s="1">
        <v>4.5</v>
      </c>
    </row>
    <row r="15" spans="1:5" ht="17.649999999999999" x14ac:dyDescent="0.5">
      <c r="A15" s="7" t="s">
        <v>10</v>
      </c>
      <c r="B15" s="4">
        <f>NORMSDIST(B14)</f>
        <v>0.99379033467422384</v>
      </c>
      <c r="D15" s="7" t="s">
        <v>10</v>
      </c>
      <c r="E15" s="22">
        <f>NORMSDIST(E14)</f>
        <v>0.99999660232687526</v>
      </c>
    </row>
    <row r="17" spans="1:5" x14ac:dyDescent="0.35">
      <c r="E17" s="23"/>
    </row>
    <row r="19" spans="1:5" ht="13.15" x14ac:dyDescent="0.4">
      <c r="A19" s="65" t="s">
        <v>80</v>
      </c>
    </row>
    <row r="20" spans="1:5" x14ac:dyDescent="0.35">
      <c r="A20" s="64" t="s">
        <v>79</v>
      </c>
    </row>
  </sheetData>
  <sheetProtection password="DDBA" sheet="1"/>
  <protectedRanges>
    <protectedRange sqref="E14" name="Range2"/>
    <protectedRange sqref="B11:B13" name="Range1"/>
  </protectedRanges>
  <phoneticPr fontId="0" type="noConversion"/>
  <hyperlinks>
    <hyperlink ref="A20" r:id="rId1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28"/>
  <sheetViews>
    <sheetView zoomScale="90" zoomScaleNormal="90" workbookViewId="0">
      <selection activeCell="D6" sqref="D6"/>
    </sheetView>
  </sheetViews>
  <sheetFormatPr defaultRowHeight="12.75" x14ac:dyDescent="0.35"/>
  <cols>
    <col min="2" max="2" width="13.796875" customWidth="1"/>
    <col min="3" max="3" width="48.73046875" customWidth="1"/>
    <col min="4" max="4" width="18.796875" customWidth="1"/>
    <col min="5" max="5" width="14" bestFit="1" customWidth="1"/>
    <col min="6" max="6" width="27.46484375" customWidth="1"/>
  </cols>
  <sheetData>
    <row r="3" spans="2:8" ht="22.5" x14ac:dyDescent="0.6">
      <c r="C3" s="34" t="s">
        <v>49</v>
      </c>
      <c r="D3" s="24"/>
      <c r="E3" s="24"/>
      <c r="F3" s="30"/>
    </row>
    <row r="4" spans="2:8" ht="17.25" x14ac:dyDescent="0.45">
      <c r="C4" s="24"/>
      <c r="D4" s="24"/>
      <c r="E4" s="24"/>
    </row>
    <row r="5" spans="2:8" ht="24.75" x14ac:dyDescent="0.65">
      <c r="C5" s="31" t="s">
        <v>46</v>
      </c>
      <c r="D5" s="52">
        <v>5000</v>
      </c>
      <c r="E5" s="31" t="s">
        <v>40</v>
      </c>
    </row>
    <row r="6" spans="2:8" ht="25.5" x14ac:dyDescent="0.7">
      <c r="C6" s="31" t="s">
        <v>52</v>
      </c>
      <c r="D6" s="52">
        <v>2.2999999999999998</v>
      </c>
      <c r="E6" s="31" t="s">
        <v>40</v>
      </c>
    </row>
    <row r="7" spans="2:8" ht="25.5" x14ac:dyDescent="0.7">
      <c r="C7" s="31" t="s">
        <v>51</v>
      </c>
      <c r="D7" s="52">
        <v>8000</v>
      </c>
      <c r="E7" s="31" t="s">
        <v>40</v>
      </c>
    </row>
    <row r="8" spans="2:8" ht="25.5" x14ac:dyDescent="0.7">
      <c r="C8" s="31" t="s">
        <v>48</v>
      </c>
      <c r="D8" s="52">
        <v>0</v>
      </c>
      <c r="E8" s="31" t="s">
        <v>40</v>
      </c>
      <c r="F8" s="24"/>
      <c r="G8" s="24"/>
      <c r="H8" s="24"/>
    </row>
    <row r="9" spans="2:8" ht="24.75" x14ac:dyDescent="0.65">
      <c r="C9" s="32" t="s">
        <v>47</v>
      </c>
      <c r="D9" s="33">
        <f>EXP(-POWER(((D5-D8)/D7),D6))</f>
        <v>0.71230202292502232</v>
      </c>
      <c r="E9" s="32"/>
      <c r="F9" s="24"/>
      <c r="G9" s="24"/>
      <c r="H9" s="24"/>
    </row>
    <row r="10" spans="2:8" ht="24.75" x14ac:dyDescent="0.65">
      <c r="C10" s="50"/>
      <c r="D10" s="51"/>
      <c r="F10" s="24"/>
      <c r="G10" s="24"/>
      <c r="H10" s="24"/>
    </row>
    <row r="11" spans="2:8" ht="17.25" x14ac:dyDescent="0.45">
      <c r="F11" s="24"/>
      <c r="G11" s="24"/>
      <c r="H11" s="24"/>
    </row>
    <row r="12" spans="2:8" ht="17.25" x14ac:dyDescent="0.45">
      <c r="F12" s="24"/>
      <c r="G12" s="24"/>
      <c r="H12" s="24"/>
    </row>
    <row r="13" spans="2:8" ht="24.75" x14ac:dyDescent="0.65">
      <c r="C13" s="36" t="s">
        <v>50</v>
      </c>
      <c r="D13" s="37"/>
      <c r="E13" s="37"/>
      <c r="G13" s="24"/>
      <c r="H13" s="24"/>
    </row>
    <row r="14" spans="2:8" ht="40.5" customHeight="1" x14ac:dyDescent="0.55000000000000004">
      <c r="B14" s="35">
        <v>1</v>
      </c>
      <c r="C14" s="110" t="s">
        <v>54</v>
      </c>
      <c r="D14" s="110"/>
      <c r="E14" s="110"/>
      <c r="F14" s="24"/>
      <c r="G14" s="24"/>
      <c r="H14" s="24"/>
    </row>
    <row r="15" spans="2:8" ht="41.25" customHeight="1" x14ac:dyDescent="0.55000000000000004">
      <c r="B15" s="35">
        <v>2</v>
      </c>
      <c r="C15" s="110" t="s">
        <v>53</v>
      </c>
      <c r="D15" s="110"/>
      <c r="E15" s="110"/>
      <c r="F15" s="24"/>
      <c r="G15" s="24"/>
      <c r="H15" s="24"/>
    </row>
    <row r="16" spans="2:8" ht="42.75" customHeight="1" x14ac:dyDescent="0.55000000000000004">
      <c r="B16" s="35">
        <v>3</v>
      </c>
      <c r="C16" s="110" t="s">
        <v>55</v>
      </c>
      <c r="D16" s="110"/>
      <c r="E16" s="110"/>
      <c r="F16" s="24"/>
      <c r="G16" s="24"/>
      <c r="H16" s="24"/>
    </row>
    <row r="17" spans="3:8" ht="17.25" x14ac:dyDescent="0.45">
      <c r="F17" s="24"/>
      <c r="G17" s="24"/>
      <c r="H17" s="24"/>
    </row>
    <row r="18" spans="3:8" ht="19.5" customHeight="1" x14ac:dyDescent="0.45">
      <c r="C18" s="65" t="s">
        <v>80</v>
      </c>
      <c r="F18" s="24"/>
      <c r="G18" s="24"/>
      <c r="H18" s="24"/>
    </row>
    <row r="19" spans="3:8" ht="17.25" customHeight="1" x14ac:dyDescent="0.45">
      <c r="C19" s="64" t="s">
        <v>79</v>
      </c>
      <c r="F19" s="24"/>
      <c r="G19" s="24"/>
      <c r="H19" s="24"/>
    </row>
    <row r="20" spans="3:8" ht="41.25" customHeight="1" x14ac:dyDescent="0.45">
      <c r="F20" s="24"/>
      <c r="G20" s="24"/>
      <c r="H20" s="24"/>
    </row>
    <row r="21" spans="3:8" ht="17.25" x14ac:dyDescent="0.45">
      <c r="C21" s="24"/>
      <c r="D21" s="24"/>
      <c r="E21" s="24"/>
      <c r="F21" s="24"/>
      <c r="G21" s="24"/>
      <c r="H21" s="24"/>
    </row>
    <row r="22" spans="3:8" ht="17.25" x14ac:dyDescent="0.45">
      <c r="C22" s="24"/>
      <c r="D22" s="24"/>
      <c r="E22" s="24"/>
      <c r="F22" s="24"/>
      <c r="G22" s="24"/>
      <c r="H22" s="24"/>
    </row>
    <row r="23" spans="3:8" ht="17.25" x14ac:dyDescent="0.45">
      <c r="C23" s="24"/>
      <c r="D23" s="24"/>
      <c r="E23" s="24"/>
      <c r="F23" s="24"/>
      <c r="G23" s="24"/>
      <c r="H23" s="24"/>
    </row>
    <row r="24" spans="3:8" ht="17.25" x14ac:dyDescent="0.45">
      <c r="C24" s="24"/>
      <c r="D24" s="24"/>
      <c r="E24" s="24"/>
      <c r="F24" s="24"/>
      <c r="G24" s="24"/>
      <c r="H24" s="24"/>
    </row>
    <row r="25" spans="3:8" ht="17.25" x14ac:dyDescent="0.45">
      <c r="C25" s="24"/>
      <c r="D25" s="24"/>
      <c r="E25" s="24"/>
      <c r="F25" s="24"/>
      <c r="G25" s="24"/>
      <c r="H25" s="24"/>
    </row>
    <row r="26" spans="3:8" ht="17.25" x14ac:dyDescent="0.45">
      <c r="C26" s="24"/>
      <c r="D26" s="24"/>
      <c r="E26" s="24"/>
      <c r="F26" s="24"/>
      <c r="G26" s="24"/>
      <c r="H26" s="24"/>
    </row>
    <row r="27" spans="3:8" ht="17.25" x14ac:dyDescent="0.45">
      <c r="C27" s="24"/>
      <c r="D27" s="24"/>
      <c r="E27" s="24"/>
      <c r="F27" s="24"/>
      <c r="G27" s="24"/>
      <c r="H27" s="24"/>
    </row>
    <row r="28" spans="3:8" ht="17.25" x14ac:dyDescent="0.45">
      <c r="C28" s="24"/>
      <c r="D28" s="24"/>
      <c r="E28" s="24"/>
      <c r="F28" s="24"/>
      <c r="G28" s="24"/>
      <c r="H28" s="24"/>
    </row>
  </sheetData>
  <sheetProtection password="DDBA" sheet="1"/>
  <protectedRanges>
    <protectedRange sqref="D5:D8" name="Range1"/>
  </protectedRanges>
  <mergeCells count="3">
    <mergeCell ref="C15:E15"/>
    <mergeCell ref="C16:E16"/>
    <mergeCell ref="C14:E14"/>
  </mergeCells>
  <phoneticPr fontId="17" type="noConversion"/>
  <hyperlinks>
    <hyperlink ref="C19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PowerPoint.Slide.8" shapeId="12290" r:id="rId5">
          <objectPr defaultSize="0" autoPict="0" r:id="rId6">
            <anchor moveWithCells="1">
              <from>
                <xdr:col>5</xdr:col>
                <xdr:colOff>452438</xdr:colOff>
                <xdr:row>5</xdr:row>
                <xdr:rowOff>285750</xdr:rowOff>
              </from>
              <to>
                <xdr:col>10</xdr:col>
                <xdr:colOff>128588</xdr:colOff>
                <xdr:row>14</xdr:row>
                <xdr:rowOff>300038</xdr:rowOff>
              </to>
            </anchor>
          </objectPr>
        </oleObject>
      </mc:Choice>
      <mc:Fallback>
        <oleObject progId="PowerPoint.Slide.8" shapeId="12290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8"/>
  <sheetViews>
    <sheetView workbookViewId="0">
      <selection activeCell="E5" sqref="E5"/>
    </sheetView>
  </sheetViews>
  <sheetFormatPr defaultRowHeight="12.75" x14ac:dyDescent="0.35"/>
  <cols>
    <col min="3" max="3" width="43.46484375" customWidth="1"/>
  </cols>
  <sheetData>
    <row r="2" spans="3:6" ht="22.15" x14ac:dyDescent="0.55000000000000004">
      <c r="C2" s="78" t="s">
        <v>18</v>
      </c>
    </row>
    <row r="3" spans="3:6" ht="17.649999999999999" x14ac:dyDescent="0.5">
      <c r="C3" s="9" t="s">
        <v>85</v>
      </c>
      <c r="D3" s="79" t="s">
        <v>4</v>
      </c>
      <c r="E3" s="10">
        <v>0.5</v>
      </c>
      <c r="F3" s="80" t="s">
        <v>89</v>
      </c>
    </row>
    <row r="4" spans="3:6" ht="17.649999999999999" x14ac:dyDescent="0.5">
      <c r="C4" s="9" t="s">
        <v>15</v>
      </c>
      <c r="D4" s="79" t="s">
        <v>3</v>
      </c>
      <c r="E4" s="10">
        <v>10</v>
      </c>
      <c r="F4" s="80" t="s">
        <v>89</v>
      </c>
    </row>
    <row r="5" spans="3:6" ht="17.649999999999999" x14ac:dyDescent="0.5">
      <c r="C5" s="9" t="s">
        <v>16</v>
      </c>
      <c r="D5" s="79" t="s">
        <v>13</v>
      </c>
      <c r="E5" s="10">
        <v>5</v>
      </c>
      <c r="F5" s="80" t="s">
        <v>89</v>
      </c>
    </row>
    <row r="6" spans="3:6" ht="17.649999999999999" x14ac:dyDescent="0.5">
      <c r="C6" s="69" t="s">
        <v>86</v>
      </c>
      <c r="D6" s="77"/>
      <c r="E6" s="11">
        <f>BINOMDIST(E5,E4,E3,FALSE)</f>
        <v>0.24609375000000008</v>
      </c>
    </row>
    <row r="10" spans="3:6" ht="22.15" x14ac:dyDescent="0.55000000000000004">
      <c r="C10" s="78" t="s">
        <v>17</v>
      </c>
    </row>
    <row r="11" spans="3:6" ht="17.649999999999999" x14ac:dyDescent="0.5">
      <c r="C11" s="9" t="s">
        <v>85</v>
      </c>
      <c r="D11" s="12" t="s">
        <v>4</v>
      </c>
      <c r="E11" s="76">
        <v>0.06</v>
      </c>
      <c r="F11" s="80" t="s">
        <v>89</v>
      </c>
    </row>
    <row r="12" spans="3:6" ht="17.649999999999999" x14ac:dyDescent="0.5">
      <c r="C12" s="9" t="s">
        <v>15</v>
      </c>
      <c r="D12" s="12" t="s">
        <v>3</v>
      </c>
      <c r="E12" s="76">
        <v>40</v>
      </c>
      <c r="F12" s="80" t="s">
        <v>89</v>
      </c>
    </row>
    <row r="13" spans="3:6" ht="17.649999999999999" x14ac:dyDescent="0.5">
      <c r="C13" s="9" t="s">
        <v>87</v>
      </c>
      <c r="D13" s="12" t="s">
        <v>13</v>
      </c>
      <c r="E13" s="76">
        <v>3</v>
      </c>
      <c r="F13" s="80" t="s">
        <v>89</v>
      </c>
    </row>
    <row r="14" spans="3:6" ht="18" x14ac:dyDescent="0.55000000000000004">
      <c r="C14" s="13" t="s">
        <v>88</v>
      </c>
      <c r="D14" s="77"/>
      <c r="E14" s="11">
        <f>BINOMDIST(E13,E12,E11,TRUE)</f>
        <v>0.78274297137421811</v>
      </c>
    </row>
    <row r="17" spans="3:3" ht="13.15" x14ac:dyDescent="0.4">
      <c r="C17" s="65" t="s">
        <v>80</v>
      </c>
    </row>
    <row r="18" spans="3:3" x14ac:dyDescent="0.35">
      <c r="C18" s="64" t="s">
        <v>79</v>
      </c>
    </row>
  </sheetData>
  <sheetProtection password="DDBA" sheet="1"/>
  <protectedRanges>
    <protectedRange sqref="E11:E13" name="Range2"/>
    <protectedRange sqref="E3:E5" name="Range1"/>
  </protectedRanges>
  <phoneticPr fontId="0" type="noConversion"/>
  <hyperlinks>
    <hyperlink ref="C18" r:id="rId1"/>
  </hyperlinks>
  <pageMargins left="0.75" right="0.75" top="1" bottom="1" header="0.5" footer="0.5"/>
  <pageSetup orientation="portrait" verticalDpi="0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workbookViewId="0">
      <selection activeCell="J10" sqref="J10"/>
    </sheetView>
  </sheetViews>
  <sheetFormatPr defaultRowHeight="12.75" x14ac:dyDescent="0.35"/>
  <cols>
    <col min="1" max="1" width="18.46484375" customWidth="1"/>
    <col min="2" max="2" width="26.796875" customWidth="1"/>
    <col min="3" max="3" width="17.265625" bestFit="1" customWidth="1"/>
    <col min="6" max="6" width="18.46484375" customWidth="1"/>
    <col min="7" max="7" width="13" customWidth="1"/>
  </cols>
  <sheetData>
    <row r="2" spans="2:8" ht="20.65" x14ac:dyDescent="0.6">
      <c r="B2" s="111" t="s">
        <v>6</v>
      </c>
      <c r="C2" s="111"/>
      <c r="F2" s="111" t="s">
        <v>19</v>
      </c>
      <c r="G2" s="111"/>
    </row>
    <row r="5" spans="2:8" ht="17.649999999999999" x14ac:dyDescent="0.5">
      <c r="B5" s="7" t="s">
        <v>3</v>
      </c>
      <c r="C5" s="1">
        <v>812</v>
      </c>
      <c r="D5" s="62" t="s">
        <v>89</v>
      </c>
      <c r="F5" s="7" t="s">
        <v>3</v>
      </c>
      <c r="G5" s="1">
        <v>1</v>
      </c>
      <c r="H5" s="62" t="s">
        <v>89</v>
      </c>
    </row>
    <row r="6" spans="2:8" ht="17.649999999999999" x14ac:dyDescent="0.5">
      <c r="B6" s="7" t="s">
        <v>4</v>
      </c>
      <c r="C6" s="1">
        <v>0.02</v>
      </c>
      <c r="D6" s="62" t="s">
        <v>89</v>
      </c>
      <c r="F6" s="7" t="s">
        <v>4</v>
      </c>
      <c r="G6" s="1">
        <v>1.2E-2</v>
      </c>
      <c r="H6" s="62" t="s">
        <v>89</v>
      </c>
    </row>
    <row r="7" spans="2:8" ht="17.649999999999999" x14ac:dyDescent="0.5">
      <c r="B7" s="7" t="s">
        <v>1</v>
      </c>
      <c r="C7" s="1">
        <f>C5*C6</f>
        <v>16.240000000000002</v>
      </c>
      <c r="D7" s="62" t="s">
        <v>89</v>
      </c>
      <c r="F7" s="7" t="s">
        <v>1</v>
      </c>
      <c r="G7" s="1">
        <f>G5*G6</f>
        <v>1.2E-2</v>
      </c>
      <c r="H7" s="62" t="s">
        <v>89</v>
      </c>
    </row>
    <row r="8" spans="2:8" ht="17.649999999999999" x14ac:dyDescent="0.5">
      <c r="B8" s="7" t="s">
        <v>0</v>
      </c>
      <c r="C8" s="1">
        <v>7</v>
      </c>
      <c r="D8" s="62" t="s">
        <v>89</v>
      </c>
      <c r="F8" s="7" t="s">
        <v>0</v>
      </c>
      <c r="G8" s="1">
        <v>0</v>
      </c>
      <c r="H8" s="62" t="s">
        <v>89</v>
      </c>
    </row>
    <row r="9" spans="2:8" ht="17.649999999999999" x14ac:dyDescent="0.5">
      <c r="B9" s="7" t="s">
        <v>2</v>
      </c>
      <c r="C9" s="1" t="s">
        <v>5</v>
      </c>
      <c r="D9" s="62"/>
      <c r="F9" s="7" t="s">
        <v>2</v>
      </c>
      <c r="G9" s="1" t="s">
        <v>5</v>
      </c>
    </row>
    <row r="10" spans="2:8" ht="35.25" x14ac:dyDescent="0.5">
      <c r="B10" s="75" t="s">
        <v>100</v>
      </c>
      <c r="C10" s="4">
        <f>POISSON(C8,C7,TRUE)</f>
        <v>8.6544956740577453E-3</v>
      </c>
      <c r="F10" s="81" t="s">
        <v>19</v>
      </c>
      <c r="G10" s="4">
        <f>POISSON(G8,G7,TRUE)</f>
        <v>0.98807171286193052</v>
      </c>
    </row>
    <row r="12" spans="2:8" ht="30" customHeight="1" x14ac:dyDescent="0.4">
      <c r="F12" s="112" t="s">
        <v>20</v>
      </c>
      <c r="G12" s="112"/>
    </row>
    <row r="15" spans="2:8" ht="13.15" x14ac:dyDescent="0.4">
      <c r="B15" s="65" t="s">
        <v>80</v>
      </c>
    </row>
    <row r="16" spans="2:8" x14ac:dyDescent="0.35">
      <c r="B16" s="64" t="s">
        <v>79</v>
      </c>
    </row>
  </sheetData>
  <sheetProtection password="DDBA" sheet="1"/>
  <protectedRanges>
    <protectedRange sqref="G5:G9" name="Range2"/>
    <protectedRange sqref="C5:C8" name="Range1"/>
  </protectedRanges>
  <mergeCells count="3">
    <mergeCell ref="B2:C2"/>
    <mergeCell ref="F2:G2"/>
    <mergeCell ref="F12:G12"/>
  </mergeCells>
  <phoneticPr fontId="0" type="noConversion"/>
  <hyperlinks>
    <hyperlink ref="B16" r:id="rId1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success run theorem</vt:lpstr>
      <vt:lpstr>Sample size Binomial</vt:lpstr>
      <vt:lpstr>Weibayes</vt:lpstr>
      <vt:lpstr>MTBF conf intervals</vt:lpstr>
      <vt:lpstr>stress-strength</vt:lpstr>
      <vt:lpstr>ALT Linear</vt:lpstr>
      <vt:lpstr>ALT Arhenius</vt:lpstr>
      <vt:lpstr>Normal distribution</vt:lpstr>
      <vt:lpstr>Weibull distribution</vt:lpstr>
      <vt:lpstr>Binomial Distribution</vt:lpstr>
      <vt:lpstr>Poisson Distribution</vt:lpstr>
    </vt:vector>
  </TitlesOfParts>
  <Company>CUMMINS INDIA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Urdhwareshe</dc:creator>
  <cp:lastModifiedBy>Hemant Urdhwareshe 27AABPU1469N1Z4</cp:lastModifiedBy>
  <dcterms:created xsi:type="dcterms:W3CDTF">2003-12-13T07:45:32Z</dcterms:created>
  <dcterms:modified xsi:type="dcterms:W3CDTF">2023-10-25T06:56:48Z</dcterms:modified>
</cp:coreProperties>
</file>